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РАСЧЕТЫ НА 2026 ГОД\"/>
    </mc:Choice>
  </mc:AlternateContent>
  <bookViews>
    <workbookView xWindow="1200" yWindow="90" windowWidth="19410" windowHeight="9270" tabRatio="903" activeTab="1"/>
  </bookViews>
  <sheets>
    <sheet name="Расчет налоговой базы" sheetId="125" r:id="rId1"/>
    <sheet name=" КБК 012" sheetId="124" r:id="rId2"/>
    <sheet name=" КБК1104" sheetId="120" r:id="rId3"/>
    <sheet name=" КБК 1112" sheetId="97" r:id="rId4"/>
    <sheet name="изменения рег.законодательства" sheetId="126" r:id="rId5"/>
  </sheets>
  <definedNames>
    <definedName name="_xlnm.Print_Area" localSheetId="1">' КБК 012'!$A$1:$K$32</definedName>
    <definedName name="_xlnm.Print_Area" localSheetId="3">' КБК 1112'!$A$1:$I$16</definedName>
    <definedName name="_xlnm.Print_Area" localSheetId="2">' КБК1104'!$A$1:$K$26</definedName>
    <definedName name="_xlnm.Print_Area" localSheetId="4">'изменения рег.законодательства'!$A$1:$K$7</definedName>
    <definedName name="_xlnm.Print_Area" localSheetId="0">'Расчет налоговой базы'!$A$1:$J$27</definedName>
  </definedNames>
  <calcPr calcId="152511"/>
</workbook>
</file>

<file path=xl/calcChain.xml><?xml version="1.0" encoding="utf-8"?>
<calcChain xmlns="http://schemas.openxmlformats.org/spreadsheetml/2006/main">
  <c r="H22" i="124" l="1"/>
  <c r="K6" i="126"/>
  <c r="H6" i="126"/>
  <c r="E6" i="126"/>
  <c r="G12" i="120" l="1"/>
  <c r="F12" i="120"/>
  <c r="C18" i="124" l="1"/>
  <c r="D18" i="124"/>
  <c r="E18" i="124"/>
  <c r="H18" i="124" s="1"/>
  <c r="F18" i="124"/>
  <c r="G18" i="124"/>
  <c r="I14" i="125" l="1"/>
  <c r="G14" i="120" l="1"/>
  <c r="E8" i="97" l="1"/>
  <c r="G10" i="97"/>
  <c r="D10" i="97"/>
  <c r="G22" i="124" l="1"/>
  <c r="J19" i="125"/>
  <c r="F22" i="124" l="1"/>
  <c r="J26" i="125"/>
  <c r="F18" i="125"/>
  <c r="F19" i="125"/>
  <c r="E8" i="125"/>
  <c r="D7" i="124" l="1"/>
  <c r="D8" i="124" s="1"/>
  <c r="D22" i="124"/>
  <c r="E22" i="124"/>
  <c r="C22" i="124"/>
  <c r="G27" i="125"/>
  <c r="H27" i="125"/>
  <c r="I27" i="125"/>
  <c r="F27" i="125"/>
  <c r="E27" i="125"/>
  <c r="H24" i="125"/>
  <c r="I24" i="125"/>
  <c r="F24" i="125"/>
  <c r="G24" i="125"/>
  <c r="E24" i="125"/>
  <c r="F20" i="125"/>
  <c r="F17" i="125"/>
  <c r="G17" i="125"/>
  <c r="H17" i="125"/>
  <c r="I17" i="125"/>
  <c r="J17" i="125" s="1"/>
  <c r="E17" i="125"/>
  <c r="F14" i="125"/>
  <c r="G14" i="125"/>
  <c r="H14" i="125"/>
  <c r="J14" i="125" s="1"/>
  <c r="E14" i="125"/>
  <c r="F11" i="125"/>
  <c r="G11" i="125"/>
  <c r="H11" i="125"/>
  <c r="I11" i="125"/>
  <c r="E11" i="125"/>
  <c r="F8" i="125"/>
  <c r="G8" i="125"/>
  <c r="H8" i="125"/>
  <c r="I8" i="125"/>
  <c r="J8" i="125" s="1"/>
  <c r="H19" i="125"/>
  <c r="I19" i="125"/>
  <c r="G19" i="125"/>
  <c r="E19" i="125"/>
  <c r="J27" i="125" l="1"/>
  <c r="J24" i="125"/>
  <c r="J11" i="125"/>
  <c r="J9" i="125" s="1"/>
  <c r="J6" i="125"/>
  <c r="H16" i="124"/>
  <c r="D13" i="124"/>
  <c r="J22" i="125" l="1"/>
  <c r="J15" i="125"/>
  <c r="J12" i="125"/>
  <c r="G12" i="124"/>
  <c r="F12" i="124"/>
  <c r="D12" i="124"/>
  <c r="C12" i="124"/>
  <c r="D27" i="125"/>
  <c r="C27" i="125"/>
  <c r="G10" i="124"/>
  <c r="F10" i="124"/>
  <c r="D10" i="124"/>
  <c r="C10" i="124"/>
  <c r="D24" i="125"/>
  <c r="C24" i="125"/>
  <c r="I18" i="125"/>
  <c r="H18" i="125"/>
  <c r="G18" i="125"/>
  <c r="E18" i="125"/>
  <c r="D18" i="125"/>
  <c r="C18" i="125"/>
  <c r="J18" i="125" l="1"/>
  <c r="J20" i="125" s="1"/>
  <c r="E7" i="124"/>
  <c r="G20" i="125"/>
  <c r="G7" i="124"/>
  <c r="G8" i="124" s="1"/>
  <c r="I20" i="125"/>
  <c r="E20" i="125"/>
  <c r="C7" i="124"/>
  <c r="F7" i="124"/>
  <c r="H20" i="125"/>
  <c r="E10" i="124"/>
  <c r="J25" i="125"/>
  <c r="E12" i="124"/>
  <c r="H7" i="124" l="1"/>
  <c r="H8" i="124" s="1"/>
  <c r="F13" i="124"/>
  <c r="F8" i="124"/>
  <c r="C13" i="124"/>
  <c r="C15" i="124" s="1"/>
  <c r="C19" i="124" s="1"/>
  <c r="C8" i="124"/>
  <c r="G13" i="124"/>
  <c r="E13" i="124"/>
  <c r="E8" i="124"/>
  <c r="H12" i="124"/>
  <c r="H11" i="124"/>
  <c r="I11" i="124" s="1"/>
  <c r="H10" i="124"/>
  <c r="H9" i="124"/>
  <c r="H13" i="124" l="1"/>
  <c r="H15" i="124" s="1"/>
  <c r="I8" i="124"/>
  <c r="I7" i="124" s="1"/>
  <c r="C24" i="124"/>
  <c r="C23" i="124"/>
  <c r="G15" i="124"/>
  <c r="F15" i="124"/>
  <c r="E15" i="124"/>
  <c r="D15" i="124"/>
  <c r="G19" i="124" l="1"/>
  <c r="G24" i="124" s="1"/>
  <c r="E19" i="124"/>
  <c r="E24" i="124" s="1"/>
  <c r="E25" i="124" s="1"/>
  <c r="D19" i="124"/>
  <c r="D24" i="124" s="1"/>
  <c r="D25" i="124" s="1"/>
  <c r="F19" i="124"/>
  <c r="F23" i="124" s="1"/>
  <c r="H19" i="124"/>
  <c r="H23" i="124" s="1"/>
  <c r="J8" i="124"/>
  <c r="J7" i="124" s="1"/>
  <c r="I16" i="124"/>
  <c r="J16" i="124" s="1"/>
  <c r="K16" i="124" s="1"/>
  <c r="I9" i="124"/>
  <c r="I13" i="124" s="1"/>
  <c r="J11" i="124"/>
  <c r="I22" i="124"/>
  <c r="J22" i="124" s="1"/>
  <c r="K22" i="124" s="1"/>
  <c r="D23" i="124"/>
  <c r="E23" i="124"/>
  <c r="C25" i="124"/>
  <c r="G23" i="124" l="1"/>
  <c r="F24" i="124"/>
  <c r="H24" i="124" s="1"/>
  <c r="K8" i="124"/>
  <c r="K7" i="124" s="1"/>
  <c r="J9" i="124"/>
  <c r="J13" i="124" s="1"/>
  <c r="F25" i="124"/>
  <c r="K11" i="124"/>
  <c r="G25" i="124"/>
  <c r="H25" i="124" l="1"/>
  <c r="I24" i="124"/>
  <c r="J24" i="124" s="1"/>
  <c r="K24" i="124" s="1"/>
  <c r="K9" i="124"/>
  <c r="K13" i="124" s="1"/>
  <c r="K14" i="120" l="1"/>
  <c r="J14" i="120"/>
  <c r="I14" i="120"/>
  <c r="H14" i="120"/>
  <c r="G18" i="120"/>
  <c r="G20" i="120" s="1"/>
  <c r="H12" i="120"/>
  <c r="H8" i="120" s="1"/>
  <c r="H16" i="120" s="1"/>
  <c r="H18" i="120" s="1"/>
  <c r="E8" i="120"/>
  <c r="I8" i="120" l="1"/>
  <c r="J8" i="120" s="1"/>
  <c r="K8" i="120" s="1"/>
  <c r="H20" i="120"/>
  <c r="E11" i="120"/>
  <c r="E12" i="120" s="1"/>
  <c r="D11" i="120"/>
  <c r="C11" i="120"/>
  <c r="E16" i="120"/>
  <c r="D8" i="120"/>
  <c r="D12" i="120" s="1"/>
  <c r="C8" i="120"/>
  <c r="C12" i="120" l="1"/>
  <c r="F10" i="97"/>
  <c r="H10" i="97"/>
  <c r="I10" i="97"/>
  <c r="E10" i="97"/>
  <c r="F8" i="97"/>
  <c r="F6" i="97" s="1"/>
  <c r="F13" i="97" s="1"/>
  <c r="D8" i="97"/>
  <c r="I16" i="120" l="1"/>
  <c r="I18" i="120" s="1"/>
  <c r="I20" i="120" s="1"/>
  <c r="K16" i="120" l="1"/>
  <c r="K18" i="120" s="1"/>
  <c r="K20" i="120" s="1"/>
  <c r="J16" i="120"/>
  <c r="J18" i="120" s="1"/>
  <c r="J20" i="120" s="1"/>
  <c r="G6" i="97" l="1"/>
  <c r="H6" i="97" s="1"/>
  <c r="I6" i="97" s="1"/>
  <c r="C8" i="97" l="1"/>
  <c r="H13" i="97" l="1"/>
  <c r="G13" i="97" l="1"/>
  <c r="I13" i="97"/>
  <c r="J15" i="124" l="1"/>
  <c r="I15" i="124"/>
  <c r="K15" i="124"/>
  <c r="I19" i="124" l="1"/>
  <c r="I23" i="124" s="1"/>
  <c r="I25" i="124" s="1"/>
  <c r="I27" i="124" s="1"/>
  <c r="K19" i="124"/>
  <c r="K23" i="124" s="1"/>
  <c r="K25" i="124" s="1"/>
  <c r="K27" i="124" s="1"/>
  <c r="J19" i="124"/>
  <c r="J23" i="124" s="1"/>
  <c r="J25" i="124" s="1"/>
  <c r="J27" i="124" s="1"/>
  <c r="H27" i="124"/>
</calcChain>
</file>

<file path=xl/sharedStrings.xml><?xml version="1.0" encoding="utf-8"?>
<sst xmlns="http://schemas.openxmlformats.org/spreadsheetml/2006/main" count="163" uniqueCount="108">
  <si>
    <t>2019 год</t>
  </si>
  <si>
    <t>2018 год</t>
  </si>
  <si>
    <t>Расчет</t>
  </si>
  <si>
    <t>Факт начислено (1-НМ) без КГН</t>
  </si>
  <si>
    <t>Сокращенное наименование показателя</t>
  </si>
  <si>
    <t>Наименование показателя</t>
  </si>
  <si>
    <t>Факт поступило/оценка (1-НМ) без КГН</t>
  </si>
  <si>
    <t>2026 год</t>
  </si>
  <si>
    <t>Сумма налога с учетом собираемости</t>
  </si>
  <si>
    <t>Коэффициент переходящих платежей</t>
  </si>
  <si>
    <t>Сумма исчисленного налога с учетом льготы</t>
  </si>
  <si>
    <t xml:space="preserve">Налог на прибыль бывшКГН_99% </t>
  </si>
  <si>
    <t>С</t>
  </si>
  <si>
    <t>К</t>
  </si>
  <si>
    <t>V льгот</t>
  </si>
  <si>
    <t>S</t>
  </si>
  <si>
    <t>2027 год</t>
  </si>
  <si>
    <t>2028 год</t>
  </si>
  <si>
    <t>на 2026 год и на плановый период 2027 и 2028 годов</t>
  </si>
  <si>
    <t>Всего сумма недопоступления налога на прибыль организаций в связи с предоставлением  льгот и преференций  за 1 полугодие</t>
  </si>
  <si>
    <t>Доходы от реализации за 1 полугодие</t>
  </si>
  <si>
    <t xml:space="preserve">суммы налоговой базы для исчисления налога на прибыль организаций по основной ставке </t>
  </si>
  <si>
    <t>(тыс. рублей)</t>
  </si>
  <si>
    <r>
      <t xml:space="preserve">Доходы от реализации по итогам года 
</t>
    </r>
    <r>
      <rPr>
        <b/>
        <i/>
        <sz val="16"/>
        <rFont val="Times New Roman"/>
        <family val="1"/>
        <charset val="204"/>
      </rPr>
      <t xml:space="preserve">(стр. 1000 отчета 5-П) </t>
    </r>
  </si>
  <si>
    <t>удельный вес внереализационных доходов 
за 1 полугодие в сумме внереализационных доходов 
по итогам года, %</t>
  </si>
  <si>
    <t>удельный вес доходов от реализации за 1 полугодие в сумме доходов от реализации по итогам года, %</t>
  </si>
  <si>
    <t>Внереализационные доходы за 1 полугодие</t>
  </si>
  <si>
    <r>
      <t xml:space="preserve">Внереализационные доходы по итогам года 
</t>
    </r>
    <r>
      <rPr>
        <b/>
        <i/>
        <sz val="16"/>
        <rFont val="Times New Roman"/>
        <family val="1"/>
        <charset val="204"/>
      </rPr>
      <t xml:space="preserve">(стр. 1010 отчета 5-П) </t>
    </r>
  </si>
  <si>
    <t xml:space="preserve">Расходы, уменьшающие сумму доходов 
от реализации за 1 полугодие </t>
  </si>
  <si>
    <t>удельный вес расходов, уменьшающих сумму доходов 
от реализации за 1 полугодие, в сумме расходов, уменьшающих сумму доходов 
от реализации по итогам года, %</t>
  </si>
  <si>
    <t>Внереализационные расходы за 1 полугодие</t>
  </si>
  <si>
    <t>удельный вес внереализационных расходов 
за 1 полугодие в сумме внереализационных расходов 
по итогам года, %</t>
  </si>
  <si>
    <t>Прибыль для расчета  по итогам года</t>
  </si>
  <si>
    <t>Прибыль для расчета за 1 полугодие</t>
  </si>
  <si>
    <t>удельный вес прибыли для расчета 
за 1 полугодие в сумме прибыли для расчета 
по итогам года, %</t>
  </si>
  <si>
    <r>
      <t xml:space="preserve">Расходы, уменьшающие сумму доходов 
от реализации по итогам года
</t>
    </r>
    <r>
      <rPr>
        <b/>
        <i/>
        <sz val="16"/>
        <rFont val="Times New Roman"/>
        <family val="1"/>
        <charset val="204"/>
      </rPr>
      <t xml:space="preserve">(стр. 1020 отчета 5-П)  </t>
    </r>
  </si>
  <si>
    <r>
      <t xml:space="preserve">Внереализационные расходы по итогам года
</t>
    </r>
    <r>
      <rPr>
        <b/>
        <i/>
        <sz val="16"/>
        <rFont val="Times New Roman"/>
        <family val="1"/>
        <charset val="204"/>
      </rPr>
      <t xml:space="preserve">(стр. 1030 отчета 5-П)  </t>
    </r>
  </si>
  <si>
    <r>
      <t xml:space="preserve">Доходы, исключаемые из прибыли по итогам года </t>
    </r>
    <r>
      <rPr>
        <b/>
        <i/>
        <sz val="16"/>
        <rFont val="Times New Roman"/>
        <family val="1"/>
        <charset val="204"/>
      </rPr>
      <t xml:space="preserve">(стр. 1050 отчета 5-П)  </t>
    </r>
  </si>
  <si>
    <t>Доходы, исключаемые из прибыли за 1 полугодие</t>
  </si>
  <si>
    <t>удельный вес доходов, исключаемых из прибыли за 1 полугодие, в сумме доходов, исключаемых из прибыли 
по итогам года, %</t>
  </si>
  <si>
    <r>
      <t xml:space="preserve">Сумма убытка или части убытка, уменьшающего налоговую базу по итогам года </t>
    </r>
    <r>
      <rPr>
        <b/>
        <i/>
        <sz val="16"/>
        <rFont val="Times New Roman"/>
        <family val="1"/>
        <charset val="204"/>
      </rPr>
      <t>(строка 1070 отчета 5-П)</t>
    </r>
  </si>
  <si>
    <r>
      <t xml:space="preserve">Сумма убытка или части убытка, уменьшающего налоговую базу </t>
    </r>
    <r>
      <rPr>
        <b/>
        <sz val="16"/>
        <rFont val="Times New Roman"/>
        <family val="1"/>
        <charset val="204"/>
      </rPr>
      <t>за 1 полугодие</t>
    </r>
  </si>
  <si>
    <t xml:space="preserve">Прибыль прибыльных организаций 
(письмо министерства экономического развития. инвестиций. туризма и внешних связей Оренбургской области от 02.10.2025 ) </t>
  </si>
  <si>
    <t>Прибыль для расчета</t>
  </si>
  <si>
    <t>удельный вес прибыли для расчета в прибыли прибыльных организаций, %</t>
  </si>
  <si>
    <t>Налоговая база для исчисления налога</t>
  </si>
  <si>
    <t>удельный вес суммы убытка или части убытка, уменьшающего налоговую базу за 1 полугодие, в сумме убытка или части убытка, уменьшающего налоговую базу по итогам года, %</t>
  </si>
  <si>
    <t>Ставка налога, %</t>
  </si>
  <si>
    <t>Сумма исчисленного налога на прибыль организаций</t>
  </si>
  <si>
    <r>
      <rPr>
        <b/>
        <sz val="16"/>
        <rFont val="Times New Roman"/>
        <family val="1"/>
        <charset val="204"/>
      </rPr>
      <t>V</t>
    </r>
    <r>
      <rPr>
        <b/>
        <sz val="12"/>
        <rFont val="Times New Roman"/>
        <family val="1"/>
        <charset val="204"/>
      </rPr>
      <t>НБ ОСН</t>
    </r>
    <r>
      <rPr>
        <b/>
        <sz val="14"/>
        <rFont val="Times New Roman"/>
        <family val="1"/>
        <charset val="204"/>
      </rPr>
      <t>.</t>
    </r>
  </si>
  <si>
    <t>Всего сумма недопоступления налога на прибыль организаций в связи с предоставлением  льгот и преференций по итогам года</t>
  </si>
  <si>
    <t>удельный вес суммы недопоступления налога на прибыль организаций в связи с предоставлением  льгот и преференций  за 1 полугодие в сумме недопоступления налога на прибыль организаций в связи с предоставлением  льгот и преференций по итогам года</t>
  </si>
  <si>
    <t xml:space="preserve">Собираемость, % </t>
  </si>
  <si>
    <t>Сумма исчисленного налога на прибыль организаций с учетом собираемости и коэффициента переходящих платежей</t>
  </si>
  <si>
    <r>
      <t>Налог 
на прибыль</t>
    </r>
    <r>
      <rPr>
        <b/>
        <i/>
        <sz val="12"/>
        <rFont val="Times New Roman"/>
        <family val="1"/>
        <charset val="204"/>
      </rPr>
      <t xml:space="preserve"> осн</t>
    </r>
  </si>
  <si>
    <t>F</t>
  </si>
  <si>
    <t>Итого сумма налога на прибыль организаций, подлежащая зачислению в областной бюджет</t>
  </si>
  <si>
    <r>
      <t xml:space="preserve">Налог на прибыль </t>
    </r>
    <r>
      <rPr>
        <b/>
        <i/>
        <sz val="12"/>
        <rFont val="Times New Roman"/>
        <family val="1"/>
        <charset val="204"/>
      </rPr>
      <t>организаций</t>
    </r>
  </si>
  <si>
    <r>
      <t xml:space="preserve">Корректирующая сумма поступлений 
</t>
    </r>
    <r>
      <rPr>
        <b/>
        <i/>
        <sz val="16"/>
        <rFont val="Times New Roman"/>
        <family val="1"/>
        <charset val="204"/>
      </rPr>
      <t>(п. 74 ст. 2 Федерального закона от 12.07.2024 
№ 176-ФЗ "О внесении изменений в части первую и вторую Налогового кодекса Российской Федерации, отдельные законодательные акты Российской Федерации и признании утратившими силу отдельных положений законодательных актов Российской Федерации" увеличивается пороговое значение доходов налогоплательщика для применения упрощенной системы налогообложения до 450 млн рублей, в связи с этим ожидаются выпадающие доходы по налогу на прибыль организаций, обусловленные переходом ряда налогоплательщиков с общей системы налогообложения, предусматривающей уплату налога на прибыль организаций, на упрощенную систему налогообложения)</t>
    </r>
  </si>
  <si>
    <t xml:space="preserve">Налогооблагаемая база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Российской Федерации, зачисляемый в бюджеты субъектов Российской Федерации, по итогам года  </t>
  </si>
  <si>
    <t xml:space="preserve">Налогооблагаемая база всего по КГН по итогам года, уменьшенная на сумму налогооблагаемой базы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по итогам года </t>
  </si>
  <si>
    <t>Налогооблагаемая база по налогу на прибыль организаций,  уплаченному налогоплательщиками, которые до 1 января 2023 года являлись участниками консолидированной группы налогоплательщиков, в случае если уплаченная сумма налога на прибыль организаций в бюджет одного субъекта Российской Федерации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за 1 полугодие</t>
  </si>
  <si>
    <t xml:space="preserve">Налогооблагаемая база всего по КГН за 1 полугодие, уменьшенная на сумму налогооблагаемой базы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за 1 полугодие </t>
  </si>
  <si>
    <t xml:space="preserve">удельный вес налогооблагаемой базы всего по КГН за 1 полугодие, уменьшенной на сумму налогооблагаемой базы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за 1 полугодие </t>
  </si>
  <si>
    <t>Темп роста экспорта, %</t>
  </si>
  <si>
    <t>Сумма исчисленного налога</t>
  </si>
  <si>
    <t>N</t>
  </si>
  <si>
    <t xml:space="preserve">Сумма налога исходя из норматива распределения  </t>
  </si>
  <si>
    <r>
      <t xml:space="preserve">Налоговая база всего по КГН по итогам года </t>
    </r>
    <r>
      <rPr>
        <b/>
        <i/>
        <sz val="16"/>
        <rFont val="Times New Roman"/>
        <family val="1"/>
        <charset val="204"/>
      </rPr>
      <t>(отчет - 5 КГНМ)</t>
    </r>
  </si>
  <si>
    <t>Сокращенное
 наименование 
показателя</t>
  </si>
  <si>
    <r>
      <t>Налоговая база всего по КГН за 1 полугодие</t>
    </r>
    <r>
      <rPr>
        <b/>
        <i/>
        <sz val="16"/>
        <rFont val="Times New Roman"/>
        <family val="1"/>
        <charset val="204"/>
      </rPr>
      <t xml:space="preserve"> (отчет - 5 КГНМ)</t>
    </r>
  </si>
  <si>
    <t>2020 год
(отчет)</t>
  </si>
  <si>
    <t>2021 год
(отчет)</t>
  </si>
  <si>
    <t>2022 год
(отчет)</t>
  </si>
  <si>
    <t>2023 год
(отчет)</t>
  </si>
  <si>
    <t>2024 год
(отчет)</t>
  </si>
  <si>
    <t>2025 год
(оценка)</t>
  </si>
  <si>
    <t>2026 год
(прогноз)</t>
  </si>
  <si>
    <t>2027 год
(прогноз)</t>
  </si>
  <si>
    <t>2028 год
(прогноз)</t>
  </si>
  <si>
    <t xml:space="preserve">Экспорт  (по таможенной статистике) (макропоказатели от Федеральной налоговой  службы от 29.08.2025), рублей </t>
  </si>
  <si>
    <r>
      <t>Т</t>
    </r>
    <r>
      <rPr>
        <b/>
        <i/>
        <sz val="14"/>
        <rFont val="Times New Roman"/>
        <family val="1"/>
        <charset val="204"/>
      </rPr>
      <t xml:space="preserve"> экспорт</t>
    </r>
  </si>
  <si>
    <r>
      <t>V</t>
    </r>
    <r>
      <rPr>
        <b/>
        <i/>
        <sz val="14"/>
        <rFont val="Times New Roman"/>
        <family val="1"/>
        <charset val="204"/>
      </rPr>
      <t xml:space="preserve"> КГН </t>
    </r>
  </si>
  <si>
    <r>
      <t xml:space="preserve">V </t>
    </r>
    <r>
      <rPr>
        <b/>
        <i/>
        <sz val="14"/>
        <rFont val="Times New Roman"/>
        <family val="1"/>
        <charset val="204"/>
      </rPr>
      <t xml:space="preserve">бывшКГН_99% </t>
    </r>
    <r>
      <rPr>
        <b/>
        <sz val="14"/>
        <rFont val="Times New Roman"/>
        <family val="1"/>
        <charset val="204"/>
      </rPr>
      <t xml:space="preserve">
 (один налогоплательщик, данные по налоговой декларации)</t>
    </r>
  </si>
  <si>
    <r>
      <t xml:space="preserve">V </t>
    </r>
    <r>
      <rPr>
        <b/>
        <i/>
        <sz val="14"/>
        <rFont val="Times New Roman"/>
        <family val="1"/>
        <charset val="204"/>
      </rPr>
      <t>КГН</t>
    </r>
    <r>
      <rPr>
        <b/>
        <sz val="14"/>
        <rFont val="Times New Roman"/>
        <family val="1"/>
        <charset val="204"/>
      </rPr>
      <t xml:space="preserve">  - V</t>
    </r>
    <r>
      <rPr>
        <b/>
        <i/>
        <sz val="14"/>
        <rFont val="Times New Roman"/>
        <family val="1"/>
        <charset val="204"/>
      </rPr>
      <t xml:space="preserve"> бывшКГН_99% </t>
    </r>
  </si>
  <si>
    <r>
      <t xml:space="preserve">Налог на прибыль </t>
    </r>
    <r>
      <rPr>
        <b/>
        <i/>
        <sz val="14"/>
        <rFont val="Times New Roman"/>
        <family val="1"/>
        <charset val="204"/>
      </rPr>
      <t>всеКГН</t>
    </r>
    <r>
      <rPr>
        <b/>
        <sz val="14"/>
        <rFont val="Times New Roman"/>
        <family val="1"/>
        <charset val="204"/>
      </rPr>
      <t xml:space="preserve"> </t>
    </r>
  </si>
  <si>
    <t>Норматив распределения налога в областной бюджет, %</t>
  </si>
  <si>
    <t>Корректирующая сумма поступлений</t>
  </si>
  <si>
    <t xml:space="preserve">Налогооблагаемая база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по итогам года  </t>
  </si>
  <si>
    <t>V бывшКГН_99%  
(один налогоплательщик, данные по налоговой декларации)</t>
  </si>
  <si>
    <t xml:space="preserve">Налогооблагаемая база по налогу на прибыль организаций, 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за 7 месяцев  </t>
  </si>
  <si>
    <t xml:space="preserve">удельный вес налогооблагаемой базы по налогу, уплаченному 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за 7 месяцев, в налогооблагаемой базе по налогу, уплаченному налогоплательщиками, которые до 1 января 2023 года являлись участниками КГН, в случае если уплаченная сумма налога на прибыль организаций в бюджет одного субъекта РФ в период с 2019 года по 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РФ, зачисляемый в бюджеты субъектов РФ, по итогам года </t>
  </si>
  <si>
    <t>Темп роста нефтегазового экспорта, % г/г</t>
  </si>
  <si>
    <t>Тнфг_экспорт.</t>
  </si>
  <si>
    <t>Сокращенное наименование
 показателя</t>
  </si>
  <si>
    <t>Нефтегазовый экспорта (макропоказатели от Федеральной налоговой  службы от 29.08.2025 ), млрд. долл. США</t>
  </si>
  <si>
    <t>№
п/п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</si>
  <si>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</si>
  <si>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1.</t>
  </si>
  <si>
    <t>отклонение (корректирующая сумма поступлений (Fинв))</t>
  </si>
  <si>
    <t>прогнозная 
сумма
УФНС 
по Оренбургской области</t>
  </si>
  <si>
    <t>прогнозная 
сумма 
в проекте областного бюджета</t>
  </si>
  <si>
    <r>
      <t xml:space="preserve">       </t>
    </r>
    <r>
      <rPr>
        <b/>
        <sz val="20"/>
        <color theme="1"/>
        <rFont val="Times New Roman"/>
        <family val="1"/>
        <charset val="204"/>
      </rPr>
      <t xml:space="preserve">  Fинв</t>
    </r>
    <r>
      <rPr>
        <sz val="20"/>
        <color theme="1"/>
        <rFont val="Times New Roman"/>
        <family val="1"/>
        <charset val="204"/>
      </rPr>
      <t xml:space="preserve"> = 16 667 тыс. рублей - сумма ежегодных дополнительных поступлений в областной бюджет, обусловленных изменением размера ставки налога на прибыль организаций, применяемой для расчета предельной величины инвестиционного налогового вычета, с 5  процентов до 7,5 процента за период с 2026 года по 2028 год включительно (письмо Управления Федеральной налоговой службы по Оренбургской области 
от 06.10.2025 № 03-03/14342@)</t>
    </r>
  </si>
  <si>
    <t>удельный вес доходов, исключаемых из прибыли 
за 1 полугодие, в сумме доходов, исключаемых из прибыли по итогам года, %</t>
  </si>
  <si>
    <t>налога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зачисляемого в бюджеты субъектов Российской Федерации</t>
  </si>
  <si>
    <t xml:space="preserve">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газа, зачисляемого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</t>
  </si>
  <si>
    <t xml:space="preserve">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Российской Федерации, зачисляемого в бюджеты субъектов  Российской Федерации
</t>
  </si>
  <si>
    <t xml:space="preserve">Прогнозный объем поступлений 
налога на прибыль организаций, кроме налога, уплаченного налогоплательщиками, осуществляющими деятельность по производству сжиженного природного газа и 
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
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зачисляемого в бюджеты субъектов Российской Федерации, с учетом корректирующей суммы поступлений, отражающей изменения, вносимые в Закон Оренбургской области 
от 23 декабря 2019 года № 2014/531-VI-ОЗ  "Об инвестиционном налоговом вычете по налогу на прибыль организаций в Оренбургской области"
на 2026 год и на плановый период 2027 и 2028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</si>
</sst>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  <numFmt numFmtId="166" formatCode="0.0"/>
    <numFmt numFmtId="167" formatCode="_-* #,##0.0\ _₽_-;\-* #,##0.0\ _₽_-;_-* &quot;-&quot;??\ _₽_-;_-@_-"/>
    <numFmt numFmtId="168" formatCode="_-* #,##0.0_р_._-;\-* #,##0.0_р_._-;_-* &quot;-&quot;?_р_._-;_-@_-"/>
  </numFmts>
  <fonts count="4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2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0"/>
      <color rgb="FF000000"/>
      <name val="Arial"/>
      <family val="2"/>
    </font>
    <font>
      <sz val="24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20"/>
      <color rgb="FF00B050"/>
      <name val="Calibri"/>
      <family val="2"/>
      <charset val="204"/>
      <scheme val="minor"/>
    </font>
    <font>
      <i/>
      <sz val="16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7" fillId="0" borderId="0"/>
    <xf numFmtId="0" fontId="21" fillId="0" borderId="0"/>
  </cellStyleXfs>
  <cellXfs count="1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2" fillId="0" borderId="4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4" fontId="12" fillId="0" borderId="4" xfId="0" applyNumberFormat="1" applyFont="1" applyFill="1" applyBorder="1" applyAlignment="1">
      <alignment wrapText="1"/>
    </xf>
    <xf numFmtId="164" fontId="5" fillId="0" borderId="0" xfId="0" applyNumberFormat="1" applyFont="1" applyFill="1" applyBorder="1"/>
    <xf numFmtId="167" fontId="20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9" fontId="7" fillId="0" borderId="1" xfId="0" applyNumberFormat="1" applyFont="1" applyFill="1" applyBorder="1" applyAlignment="1">
      <alignment horizontal="center" vertical="center" wrapText="1"/>
    </xf>
    <xf numFmtId="167" fontId="8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5" fontId="23" fillId="0" borderId="0" xfId="0" applyNumberFormat="1" applyFont="1" applyFill="1"/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8" fillId="0" borderId="0" xfId="0" applyFont="1" applyFill="1"/>
    <xf numFmtId="165" fontId="22" fillId="0" borderId="0" xfId="1" applyNumberFormat="1" applyFont="1" applyFill="1"/>
    <xf numFmtId="0" fontId="28" fillId="0" borderId="0" xfId="0" applyFont="1" applyFill="1"/>
    <xf numFmtId="165" fontId="18" fillId="0" borderId="0" xfId="0" applyNumberFormat="1" applyFont="1" applyFill="1" applyBorder="1"/>
    <xf numFmtId="167" fontId="18" fillId="0" borderId="0" xfId="0" applyNumberFormat="1" applyFont="1" applyFill="1" applyBorder="1"/>
    <xf numFmtId="165" fontId="23" fillId="0" borderId="0" xfId="0" applyNumberFormat="1" applyFont="1" applyFill="1" applyBorder="1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7" fontId="22" fillId="0" borderId="0" xfId="1" applyNumberFormat="1" applyFont="1" applyFill="1"/>
    <xf numFmtId="3" fontId="2" fillId="0" borderId="1" xfId="0" applyNumberFormat="1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3" fontId="10" fillId="0" borderId="0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Alignment="1">
      <alignment horizontal="center"/>
    </xf>
    <xf numFmtId="167" fontId="18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/>
    <xf numFmtId="165" fontId="10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5" fontId="22" fillId="0" borderId="0" xfId="1" applyNumberFormat="1" applyFont="1" applyFill="1" applyBorder="1" applyAlignment="1">
      <alignment vertical="center"/>
    </xf>
    <xf numFmtId="165" fontId="29" fillId="0" borderId="0" xfId="0" applyNumberFormat="1" applyFont="1" applyFill="1" applyBorder="1"/>
    <xf numFmtId="3" fontId="23" fillId="0" borderId="0" xfId="0" applyNumberFormat="1" applyFont="1" applyFill="1"/>
    <xf numFmtId="0" fontId="23" fillId="0" borderId="0" xfId="0" applyFont="1" applyFill="1" applyBorder="1" applyAlignment="1">
      <alignment wrapText="1"/>
    </xf>
    <xf numFmtId="0" fontId="13" fillId="0" borderId="0" xfId="0" applyFont="1" applyFill="1"/>
    <xf numFmtId="164" fontId="31" fillId="0" borderId="4" xfId="0" applyNumberFormat="1" applyFont="1" applyFill="1" applyBorder="1" applyAlignment="1">
      <alignment horizontal="right" wrapText="1"/>
    </xf>
    <xf numFmtId="0" fontId="33" fillId="0" borderId="1" xfId="0" applyFont="1" applyFill="1" applyBorder="1" applyAlignment="1">
      <alignment horizontal="center" vertical="center" wrapText="1"/>
    </xf>
    <xf numFmtId="165" fontId="32" fillId="0" borderId="1" xfId="1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165" fontId="35" fillId="0" borderId="0" xfId="0" applyNumberFormat="1" applyFont="1" applyFill="1"/>
    <xf numFmtId="165" fontId="30" fillId="0" borderId="0" xfId="0" applyNumberFormat="1" applyFont="1" applyFill="1"/>
    <xf numFmtId="0" fontId="32" fillId="0" borderId="1" xfId="0" applyFont="1" applyFill="1" applyBorder="1" applyAlignment="1">
      <alignment horizontal="left" vertical="center" wrapText="1"/>
    </xf>
    <xf numFmtId="167" fontId="32" fillId="0" borderId="1" xfId="1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/>
    <xf numFmtId="165" fontId="2" fillId="0" borderId="1" xfId="1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3" fontId="32" fillId="0" borderId="1" xfId="1" applyNumberFormat="1" applyFont="1" applyFill="1" applyBorder="1" applyAlignment="1">
      <alignment horizontal="right" vertical="center" wrapText="1"/>
    </xf>
    <xf numFmtId="43" fontId="32" fillId="2" borderId="1" xfId="1" applyNumberFormat="1" applyFont="1" applyFill="1" applyBorder="1" applyAlignment="1">
      <alignment horizontal="right" vertical="center" wrapText="1"/>
    </xf>
    <xf numFmtId="43" fontId="32" fillId="0" borderId="1" xfId="0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24" fillId="0" borderId="1" xfId="0" applyNumberFormat="1" applyFont="1" applyFill="1" applyBorder="1" applyAlignment="1">
      <alignment horizontal="right" vertical="center" wrapText="1"/>
    </xf>
    <xf numFmtId="165" fontId="24" fillId="0" borderId="1" xfId="1" applyNumberFormat="1" applyFont="1" applyFill="1" applyBorder="1" applyAlignment="1">
      <alignment horizontal="right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1" fontId="24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168" fontId="36" fillId="0" borderId="0" xfId="0" applyNumberFormat="1" applyFont="1" applyFill="1"/>
    <xf numFmtId="167" fontId="32" fillId="0" borderId="1" xfId="0" applyNumberFormat="1" applyFont="1" applyFill="1" applyBorder="1" applyAlignment="1">
      <alignment horizontal="center" vertical="center" wrapText="1"/>
    </xf>
    <xf numFmtId="167" fontId="37" fillId="0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center"/>
    </xf>
    <xf numFmtId="167" fontId="37" fillId="0" borderId="1" xfId="1" applyNumberFormat="1" applyFont="1" applyFill="1" applyBorder="1" applyAlignment="1">
      <alignment horizontal="right" vertical="center" wrapText="1"/>
    </xf>
    <xf numFmtId="167" fontId="37" fillId="0" borderId="1" xfId="1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165" fontId="37" fillId="0" borderId="1" xfId="1" applyNumberFormat="1" applyFont="1" applyFill="1" applyBorder="1" applyAlignment="1">
      <alignment horizontal="right" vertical="center" wrapText="1"/>
    </xf>
    <xf numFmtId="167" fontId="25" fillId="0" borderId="1" xfId="0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4" fontId="31" fillId="0" borderId="0" xfId="0" applyNumberFormat="1" applyFont="1" applyFill="1" applyBorder="1" applyAlignment="1">
      <alignment horizontal="center"/>
    </xf>
    <xf numFmtId="3" fontId="27" fillId="0" borderId="1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16" fillId="0" borderId="0" xfId="0" applyFont="1" applyFill="1" applyBorder="1"/>
    <xf numFmtId="0" fontId="16" fillId="0" borderId="0" xfId="0" applyFont="1" applyFill="1"/>
    <xf numFmtId="3" fontId="26" fillId="0" borderId="1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164" fontId="2" fillId="0" borderId="1" xfId="0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vertical="center"/>
    </xf>
    <xf numFmtId="164" fontId="32" fillId="0" borderId="1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65" fontId="31" fillId="0" borderId="1" xfId="1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165" fontId="43" fillId="0" borderId="1" xfId="1" applyNumberFormat="1" applyFont="1" applyFill="1" applyBorder="1" applyAlignment="1">
      <alignment horizontal="right" vertical="center" wrapText="1"/>
    </xf>
    <xf numFmtId="0" fontId="43" fillId="0" borderId="3" xfId="0" applyFont="1" applyFill="1" applyBorder="1" applyAlignment="1">
      <alignment horizontal="center" vertical="center" wrapText="1"/>
    </xf>
    <xf numFmtId="165" fontId="43" fillId="0" borderId="3" xfId="1" applyNumberFormat="1" applyFont="1" applyFill="1" applyBorder="1" applyAlignment="1">
      <alignment horizontal="right" vertical="center" wrapText="1"/>
    </xf>
    <xf numFmtId="0" fontId="31" fillId="0" borderId="5" xfId="0" applyFont="1" applyFill="1" applyBorder="1" applyAlignment="1">
      <alignment horizontal="center" vertical="center" wrapText="1"/>
    </xf>
    <xf numFmtId="165" fontId="31" fillId="0" borderId="5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wrapText="1"/>
    </xf>
    <xf numFmtId="0" fontId="31" fillId="0" borderId="8" xfId="0" applyFont="1" applyFill="1" applyBorder="1" applyAlignment="1">
      <alignment horizontal="center" vertical="center" wrapText="1"/>
    </xf>
    <xf numFmtId="0" fontId="43" fillId="0" borderId="9" xfId="0" applyFont="1" applyFill="1" applyBorder="1" applyAlignment="1">
      <alignment horizontal="center" vertical="center" wrapText="1"/>
    </xf>
    <xf numFmtId="165" fontId="31" fillId="0" borderId="8" xfId="0" applyNumberFormat="1" applyFont="1" applyFill="1" applyBorder="1" applyAlignment="1">
      <alignment horizontal="center" vertical="center" wrapText="1"/>
    </xf>
    <xf numFmtId="165" fontId="43" fillId="0" borderId="9" xfId="1" applyNumberFormat="1" applyFont="1" applyFill="1" applyBorder="1" applyAlignment="1">
      <alignment horizontal="right" vertical="center" wrapText="1"/>
    </xf>
    <xf numFmtId="164" fontId="24" fillId="0" borderId="1" xfId="0" applyNumberFormat="1" applyFont="1" applyFill="1" applyBorder="1" applyAlignment="1">
      <alignment vertical="center"/>
    </xf>
    <xf numFmtId="3" fontId="37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top" wrapText="1"/>
    </xf>
    <xf numFmtId="0" fontId="42" fillId="0" borderId="0" xfId="0" applyFont="1" applyAlignment="1">
      <alignment horizontal="left" wrapText="1"/>
    </xf>
    <xf numFmtId="0" fontId="41" fillId="0" borderId="3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="50" zoomScaleNormal="100" zoomScaleSheetLayoutView="50" workbookViewId="0">
      <selection activeCell="A5" sqref="A5"/>
    </sheetView>
  </sheetViews>
  <sheetFormatPr defaultColWidth="8.85546875" defaultRowHeight="15" x14ac:dyDescent="0.25"/>
  <cols>
    <col min="1" max="1" width="80" style="8" customWidth="1"/>
    <col min="2" max="2" width="34.28515625" style="9" hidden="1" customWidth="1"/>
    <col min="3" max="3" width="25.85546875" style="9" hidden="1" customWidth="1"/>
    <col min="4" max="4" width="27.28515625" style="9" hidden="1" customWidth="1"/>
    <col min="5" max="5" width="26.140625" style="9" customWidth="1"/>
    <col min="6" max="6" width="26.42578125" style="9" customWidth="1"/>
    <col min="7" max="7" width="26" style="16" customWidth="1"/>
    <col min="8" max="8" width="27.140625" style="16" customWidth="1"/>
    <col min="9" max="9" width="26" style="16" customWidth="1"/>
    <col min="10" max="10" width="27" style="11" customWidth="1"/>
    <col min="11" max="13" width="15.28515625" style="4" customWidth="1"/>
    <col min="14" max="14" width="28.42578125" style="4" customWidth="1"/>
    <col min="15" max="15" width="15.28515625" style="4" customWidth="1"/>
    <col min="16" max="16384" width="8.85546875" style="4"/>
  </cols>
  <sheetData>
    <row r="1" spans="1:14" ht="27.75" customHeight="1" x14ac:dyDescent="0.25">
      <c r="A1" s="133" t="s">
        <v>2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4" ht="31.5" customHeight="1" x14ac:dyDescent="0.25">
      <c r="A2" s="133" t="s">
        <v>21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4" ht="30.75" customHeight="1" x14ac:dyDescent="0.25">
      <c r="A3" s="133" t="s">
        <v>18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4" ht="21" customHeight="1" x14ac:dyDescent="0.35">
      <c r="A4" s="5"/>
      <c r="B4" s="6"/>
      <c r="C4" s="6"/>
      <c r="D4" s="6"/>
      <c r="E4" s="6"/>
      <c r="F4" s="6"/>
      <c r="G4" s="18"/>
      <c r="H4" s="18"/>
      <c r="I4" s="18"/>
      <c r="J4" s="61" t="s">
        <v>22</v>
      </c>
    </row>
    <row r="5" spans="1:14" ht="91.5" customHeight="1" x14ac:dyDescent="0.25">
      <c r="A5" s="51" t="s">
        <v>5</v>
      </c>
      <c r="B5" s="50" t="s">
        <v>4</v>
      </c>
      <c r="C5" s="51" t="s">
        <v>1</v>
      </c>
      <c r="D5" s="51" t="s">
        <v>0</v>
      </c>
      <c r="E5" s="51" t="s">
        <v>71</v>
      </c>
      <c r="F5" s="51" t="s">
        <v>72</v>
      </c>
      <c r="G5" s="51" t="s">
        <v>73</v>
      </c>
      <c r="H5" s="51" t="s">
        <v>74</v>
      </c>
      <c r="I5" s="51" t="s">
        <v>75</v>
      </c>
      <c r="J5" s="51" t="s">
        <v>76</v>
      </c>
    </row>
    <row r="6" spans="1:14" ht="58.5" customHeight="1" x14ac:dyDescent="0.35">
      <c r="A6" s="24" t="s">
        <v>23</v>
      </c>
      <c r="B6" s="50"/>
      <c r="C6" s="53">
        <v>1173296647</v>
      </c>
      <c r="D6" s="53">
        <v>1118091106</v>
      </c>
      <c r="E6" s="70">
        <v>1005633988</v>
      </c>
      <c r="F6" s="70">
        <v>1746765329</v>
      </c>
      <c r="G6" s="70">
        <v>1586450612</v>
      </c>
      <c r="H6" s="70">
        <v>1922866528</v>
      </c>
      <c r="I6" s="71">
        <v>2384528988</v>
      </c>
      <c r="J6" s="72">
        <f>ROUND(J7/J8*100,0)</f>
        <v>2127213484</v>
      </c>
      <c r="K6" s="49"/>
      <c r="L6" s="49"/>
      <c r="M6" s="49"/>
      <c r="N6" s="49"/>
    </row>
    <row r="7" spans="1:14" ht="46.5" customHeight="1" x14ac:dyDescent="0.35">
      <c r="A7" s="24" t="s">
        <v>20</v>
      </c>
      <c r="B7" s="50"/>
      <c r="C7" s="53"/>
      <c r="D7" s="53"/>
      <c r="E7" s="70">
        <v>425950973</v>
      </c>
      <c r="F7" s="70">
        <v>725213408</v>
      </c>
      <c r="G7" s="70">
        <v>878373766</v>
      </c>
      <c r="H7" s="70">
        <v>770341735</v>
      </c>
      <c r="I7" s="71">
        <v>1163692496</v>
      </c>
      <c r="J7" s="72">
        <v>945120951</v>
      </c>
      <c r="K7" s="49"/>
      <c r="L7" s="49"/>
      <c r="M7" s="49"/>
      <c r="N7" s="49"/>
    </row>
    <row r="8" spans="1:14" s="64" customFormat="1" ht="61.5" customHeight="1" x14ac:dyDescent="0.35">
      <c r="A8" s="67" t="s">
        <v>25</v>
      </c>
      <c r="B8" s="62"/>
      <c r="C8" s="63"/>
      <c r="D8" s="63"/>
      <c r="E8" s="73">
        <f>ROUND(E7/E6*100,2)</f>
        <v>42.36</v>
      </c>
      <c r="F8" s="73">
        <f t="shared" ref="F8:I8" si="0">ROUND(F7/F6*100,2)</f>
        <v>41.52</v>
      </c>
      <c r="G8" s="73">
        <f t="shared" si="0"/>
        <v>55.37</v>
      </c>
      <c r="H8" s="74">
        <f t="shared" si="0"/>
        <v>40.06</v>
      </c>
      <c r="I8" s="73">
        <f t="shared" si="0"/>
        <v>48.8</v>
      </c>
      <c r="J8" s="75">
        <f>ROUND((I8+H8)/2,2)</f>
        <v>44.43</v>
      </c>
      <c r="K8" s="65"/>
      <c r="L8" s="65"/>
      <c r="M8" s="65"/>
      <c r="N8" s="65"/>
    </row>
    <row r="9" spans="1:14" ht="58.5" customHeight="1" x14ac:dyDescent="0.35">
      <c r="A9" s="24" t="s">
        <v>27</v>
      </c>
      <c r="B9" s="50"/>
      <c r="C9" s="53">
        <v>92874224</v>
      </c>
      <c r="D9" s="53">
        <v>39161788</v>
      </c>
      <c r="E9" s="70">
        <v>42107298</v>
      </c>
      <c r="F9" s="70">
        <v>49889459</v>
      </c>
      <c r="G9" s="70">
        <v>104108540</v>
      </c>
      <c r="H9" s="76">
        <v>73398278</v>
      </c>
      <c r="I9" s="71">
        <v>117768743</v>
      </c>
      <c r="J9" s="72">
        <f>ROUND(J10/J11*100,0)</f>
        <v>144205443</v>
      </c>
      <c r="K9" s="49"/>
      <c r="L9" s="49"/>
      <c r="M9" s="49"/>
      <c r="N9" s="49"/>
    </row>
    <row r="10" spans="1:14" ht="42" customHeight="1" x14ac:dyDescent="0.35">
      <c r="A10" s="24" t="s">
        <v>26</v>
      </c>
      <c r="B10" s="50"/>
      <c r="C10" s="53"/>
      <c r="D10" s="53"/>
      <c r="E10" s="70">
        <v>16120431</v>
      </c>
      <c r="F10" s="70">
        <v>18660675</v>
      </c>
      <c r="G10" s="70">
        <v>50889260</v>
      </c>
      <c r="H10" s="76">
        <v>34362831</v>
      </c>
      <c r="I10" s="71">
        <v>42647181</v>
      </c>
      <c r="J10" s="72">
        <v>59874100</v>
      </c>
      <c r="K10" s="49"/>
      <c r="L10" s="49"/>
      <c r="M10" s="49"/>
      <c r="N10" s="49"/>
    </row>
    <row r="11" spans="1:14" ht="69" customHeight="1" x14ac:dyDescent="0.35">
      <c r="A11" s="67" t="s">
        <v>24</v>
      </c>
      <c r="B11" s="50"/>
      <c r="C11" s="53"/>
      <c r="D11" s="53"/>
      <c r="E11" s="73">
        <f>ROUND(E10/E9*100,2)</f>
        <v>38.28</v>
      </c>
      <c r="F11" s="73">
        <f t="shared" ref="F11:I11" si="1">ROUND(F10/F9*100,2)</f>
        <v>37.4</v>
      </c>
      <c r="G11" s="73">
        <f t="shared" si="1"/>
        <v>48.88</v>
      </c>
      <c r="H11" s="74">
        <f t="shared" si="1"/>
        <v>46.82</v>
      </c>
      <c r="I11" s="73">
        <f t="shared" si="1"/>
        <v>36.21</v>
      </c>
      <c r="J11" s="75">
        <f>ROUND((I11+H11)/2,2)</f>
        <v>41.52</v>
      </c>
      <c r="K11" s="49"/>
      <c r="L11" s="49"/>
      <c r="M11" s="49"/>
      <c r="N11" s="49"/>
    </row>
    <row r="12" spans="1:14" ht="76.5" customHeight="1" x14ac:dyDescent="0.35">
      <c r="A12" s="24" t="s">
        <v>35</v>
      </c>
      <c r="B12" s="50"/>
      <c r="C12" s="53">
        <v>993904558</v>
      </c>
      <c r="D12" s="53">
        <v>966563642</v>
      </c>
      <c r="E12" s="70">
        <v>900099071</v>
      </c>
      <c r="F12" s="70">
        <v>1557570049</v>
      </c>
      <c r="G12" s="70">
        <v>1428060064</v>
      </c>
      <c r="H12" s="76">
        <v>1710788464</v>
      </c>
      <c r="I12" s="71">
        <v>2164522578</v>
      </c>
      <c r="J12" s="72">
        <f>ROUND(J13/J14*100,0)</f>
        <v>1972641648</v>
      </c>
      <c r="K12" s="49"/>
      <c r="L12" s="49"/>
      <c r="M12" s="49"/>
      <c r="N12" s="49"/>
    </row>
    <row r="13" spans="1:14" ht="52.5" customHeight="1" x14ac:dyDescent="0.35">
      <c r="A13" s="24" t="s">
        <v>28</v>
      </c>
      <c r="B13" s="50"/>
      <c r="C13" s="53"/>
      <c r="D13" s="53"/>
      <c r="E13" s="70">
        <v>382230760</v>
      </c>
      <c r="F13" s="70">
        <v>631393419</v>
      </c>
      <c r="G13" s="70">
        <v>780769359</v>
      </c>
      <c r="H13" s="76">
        <v>687467475</v>
      </c>
      <c r="I13" s="71">
        <v>1037249458</v>
      </c>
      <c r="J13" s="72">
        <v>868948646</v>
      </c>
      <c r="K13" s="49"/>
      <c r="L13" s="49"/>
      <c r="M13" s="49"/>
      <c r="N13" s="49"/>
    </row>
    <row r="14" spans="1:14" s="60" customFormat="1" ht="99" customHeight="1" x14ac:dyDescent="0.35">
      <c r="A14" s="67" t="s">
        <v>29</v>
      </c>
      <c r="B14" s="62"/>
      <c r="C14" s="63"/>
      <c r="D14" s="63"/>
      <c r="E14" s="73">
        <f>ROUND(E13/E12*100,2)</f>
        <v>42.47</v>
      </c>
      <c r="F14" s="73">
        <f t="shared" ref="F14:H14" si="2">ROUND(F13/F12*100,2)</f>
        <v>40.54</v>
      </c>
      <c r="G14" s="73">
        <f t="shared" si="2"/>
        <v>54.67</v>
      </c>
      <c r="H14" s="74">
        <f t="shared" si="2"/>
        <v>40.18</v>
      </c>
      <c r="I14" s="73">
        <f>ROUND(I13/I12*100,2)</f>
        <v>47.92</v>
      </c>
      <c r="J14" s="75">
        <f>ROUND((I14+H14)/2,2)</f>
        <v>44.05</v>
      </c>
      <c r="K14" s="66"/>
      <c r="L14" s="66"/>
      <c r="M14" s="66"/>
      <c r="N14" s="66"/>
    </row>
    <row r="15" spans="1:14" ht="64.5" customHeight="1" x14ac:dyDescent="0.35">
      <c r="A15" s="24" t="s">
        <v>36</v>
      </c>
      <c r="B15" s="50"/>
      <c r="C15" s="53">
        <v>91449594</v>
      </c>
      <c r="D15" s="53">
        <v>40533382</v>
      </c>
      <c r="E15" s="70">
        <v>42386865</v>
      </c>
      <c r="F15" s="70">
        <v>53017343</v>
      </c>
      <c r="G15" s="70">
        <v>88599932</v>
      </c>
      <c r="H15" s="76">
        <v>58596172</v>
      </c>
      <c r="I15" s="71">
        <v>108563278</v>
      </c>
      <c r="J15" s="72">
        <f>ROUND(J16/J17*100,0)</f>
        <v>137948505</v>
      </c>
      <c r="K15" s="49"/>
      <c r="L15" s="49"/>
      <c r="M15" s="49"/>
      <c r="N15" s="49"/>
    </row>
    <row r="16" spans="1:14" ht="40.5" customHeight="1" x14ac:dyDescent="0.35">
      <c r="A16" s="24" t="s">
        <v>30</v>
      </c>
      <c r="B16" s="50"/>
      <c r="C16" s="53"/>
      <c r="D16" s="53"/>
      <c r="E16" s="70">
        <v>17176962</v>
      </c>
      <c r="F16" s="70">
        <v>21399311</v>
      </c>
      <c r="G16" s="70">
        <v>47209649</v>
      </c>
      <c r="H16" s="76">
        <v>25608659</v>
      </c>
      <c r="I16" s="71">
        <v>46547966</v>
      </c>
      <c r="J16" s="72">
        <v>59717908</v>
      </c>
      <c r="K16" s="49"/>
      <c r="L16" s="49"/>
      <c r="M16" s="49"/>
      <c r="N16" s="49"/>
    </row>
    <row r="17" spans="1:14" s="60" customFormat="1" ht="78" customHeight="1" x14ac:dyDescent="0.35">
      <c r="A17" s="67" t="s">
        <v>31</v>
      </c>
      <c r="B17" s="62"/>
      <c r="C17" s="63"/>
      <c r="D17" s="63"/>
      <c r="E17" s="73">
        <f>ROUND(E16/E15*100,2)</f>
        <v>40.520000000000003</v>
      </c>
      <c r="F17" s="73">
        <f t="shared" ref="F17:I17" si="3">ROUND(F16/F15*100,2)</f>
        <v>40.36</v>
      </c>
      <c r="G17" s="73">
        <f t="shared" si="3"/>
        <v>53.28</v>
      </c>
      <c r="H17" s="74">
        <f t="shared" si="3"/>
        <v>43.7</v>
      </c>
      <c r="I17" s="73">
        <f t="shared" si="3"/>
        <v>42.88</v>
      </c>
      <c r="J17" s="75">
        <f>ROUND((I17+H17)/2,2)</f>
        <v>43.29</v>
      </c>
      <c r="K17" s="66"/>
      <c r="L17" s="66"/>
      <c r="M17" s="66"/>
      <c r="N17" s="66"/>
    </row>
    <row r="18" spans="1:14" ht="46.5" customHeight="1" x14ac:dyDescent="0.35">
      <c r="A18" s="24" t="s">
        <v>32</v>
      </c>
      <c r="B18" s="50"/>
      <c r="C18" s="53">
        <f>ROUND(C6+C9-C12-C15,0)</f>
        <v>180816719</v>
      </c>
      <c r="D18" s="53">
        <f>ROUND(D6+D9-D12-D15,0)</f>
        <v>150155870</v>
      </c>
      <c r="E18" s="70">
        <f t="shared" ref="E18:H18" si="4">ROUND(E6+E9-E12-E15,0)</f>
        <v>105255350</v>
      </c>
      <c r="F18" s="70">
        <f>ROUND(F6+F9-F12-F15,0)</f>
        <v>186067396</v>
      </c>
      <c r="G18" s="70">
        <f t="shared" si="4"/>
        <v>173899156</v>
      </c>
      <c r="H18" s="76">
        <f t="shared" si="4"/>
        <v>226880170</v>
      </c>
      <c r="I18" s="70">
        <f>ROUND(I6+I9-I12-I15,0)</f>
        <v>229211875</v>
      </c>
      <c r="J18" s="70">
        <f>ROUND(J6+J9-J12-J15,0)</f>
        <v>160828774</v>
      </c>
      <c r="K18" s="49"/>
      <c r="L18" s="49"/>
      <c r="M18" s="49"/>
      <c r="N18" s="49"/>
    </row>
    <row r="19" spans="1:14" ht="46.5" customHeight="1" x14ac:dyDescent="0.35">
      <c r="A19" s="24" t="s">
        <v>33</v>
      </c>
      <c r="B19" s="50"/>
      <c r="C19" s="53"/>
      <c r="D19" s="53"/>
      <c r="E19" s="70">
        <f>ROUND(E7+E10-E13-E16,0)</f>
        <v>42663682</v>
      </c>
      <c r="F19" s="70">
        <f>ROUND(F7+F10-F13-F16,0)</f>
        <v>91081353</v>
      </c>
      <c r="G19" s="70">
        <f>ROUND(G7+G10-G13-G16,0)</f>
        <v>101284018</v>
      </c>
      <c r="H19" s="70">
        <f>ROUND(H7+H10-H13-H16,0)</f>
        <v>91628432</v>
      </c>
      <c r="I19" s="70">
        <f>ROUND(I7+I10-I13-I16,0)</f>
        <v>122542253</v>
      </c>
      <c r="J19" s="70">
        <f>ROUND(J7+J10-J13-J16,0)</f>
        <v>76328497</v>
      </c>
      <c r="K19" s="49"/>
      <c r="L19" s="49"/>
      <c r="M19" s="49"/>
      <c r="N19" s="49"/>
    </row>
    <row r="20" spans="1:14" s="60" customFormat="1" ht="85.5" customHeight="1" x14ac:dyDescent="0.35">
      <c r="A20" s="67" t="s">
        <v>34</v>
      </c>
      <c r="B20" s="62"/>
      <c r="C20" s="63"/>
      <c r="D20" s="63"/>
      <c r="E20" s="73">
        <f>ROUND(E19/E18*100,2)</f>
        <v>40.53</v>
      </c>
      <c r="F20" s="73">
        <f t="shared" ref="F20:I20" si="5">ROUND(F19/F18*100,2)</f>
        <v>48.95</v>
      </c>
      <c r="G20" s="73">
        <f t="shared" si="5"/>
        <v>58.24</v>
      </c>
      <c r="H20" s="73">
        <f t="shared" si="5"/>
        <v>40.39</v>
      </c>
      <c r="I20" s="73">
        <f t="shared" si="5"/>
        <v>53.46</v>
      </c>
      <c r="J20" s="73">
        <f>ROUND(J19/J18*100,2)</f>
        <v>47.46</v>
      </c>
      <c r="K20" s="66"/>
      <c r="L20" s="66"/>
      <c r="M20" s="66"/>
      <c r="N20" s="66"/>
    </row>
    <row r="21" spans="1:14" ht="16.5" customHeight="1" x14ac:dyDescent="0.35">
      <c r="A21" s="24"/>
      <c r="B21" s="50"/>
      <c r="C21" s="53"/>
      <c r="D21" s="53"/>
      <c r="E21" s="77"/>
      <c r="F21" s="77"/>
      <c r="G21" s="77"/>
      <c r="H21" s="77"/>
      <c r="I21" s="77"/>
      <c r="J21" s="78"/>
      <c r="K21" s="49"/>
      <c r="L21" s="49"/>
      <c r="M21" s="49"/>
      <c r="N21" s="49"/>
    </row>
    <row r="22" spans="1:14" ht="76.5" customHeight="1" x14ac:dyDescent="0.35">
      <c r="A22" s="24" t="s">
        <v>40</v>
      </c>
      <c r="B22" s="50"/>
      <c r="C22" s="53">
        <v>12000865</v>
      </c>
      <c r="D22" s="53">
        <v>4609822</v>
      </c>
      <c r="E22" s="70">
        <v>4055322</v>
      </c>
      <c r="F22" s="70">
        <v>21574099</v>
      </c>
      <c r="G22" s="70">
        <v>14508004</v>
      </c>
      <c r="H22" s="70">
        <v>14951861</v>
      </c>
      <c r="I22" s="70">
        <v>8766604</v>
      </c>
      <c r="J22" s="70">
        <f>ROUND(J23/J24*100,0)</f>
        <v>3945052</v>
      </c>
      <c r="K22" s="49"/>
      <c r="L22" s="49"/>
      <c r="M22" s="49"/>
      <c r="N22" s="49"/>
    </row>
    <row r="23" spans="1:14" ht="69" customHeight="1" x14ac:dyDescent="0.35">
      <c r="A23" s="24" t="s">
        <v>41</v>
      </c>
      <c r="B23" s="50"/>
      <c r="C23" s="53">
        <v>2241167</v>
      </c>
      <c r="D23" s="53">
        <v>3036980</v>
      </c>
      <c r="E23" s="70">
        <v>2607801</v>
      </c>
      <c r="F23" s="70">
        <v>12459596</v>
      </c>
      <c r="G23" s="70">
        <v>11190900</v>
      </c>
      <c r="H23" s="70">
        <v>4393782</v>
      </c>
      <c r="I23" s="70">
        <v>5901902</v>
      </c>
      <c r="J23" s="70">
        <v>2334682</v>
      </c>
      <c r="K23" s="49"/>
      <c r="L23" s="49"/>
      <c r="M23" s="49"/>
      <c r="N23" s="49"/>
    </row>
    <row r="24" spans="1:14" s="60" customFormat="1" ht="105" customHeight="1" x14ac:dyDescent="0.25">
      <c r="A24" s="67" t="s">
        <v>46</v>
      </c>
      <c r="B24" s="62"/>
      <c r="C24" s="68">
        <f t="shared" ref="C24:D24" si="6">ROUND(C23/C22*100,1)</f>
        <v>18.7</v>
      </c>
      <c r="D24" s="68">
        <f t="shared" si="6"/>
        <v>65.900000000000006</v>
      </c>
      <c r="E24" s="73">
        <f>ROUND(E23/E22*100,2)</f>
        <v>64.31</v>
      </c>
      <c r="F24" s="73">
        <f t="shared" ref="F24:G24" si="7">ROUND(F23/F22*100,2)</f>
        <v>57.75</v>
      </c>
      <c r="G24" s="73">
        <f t="shared" si="7"/>
        <v>77.14</v>
      </c>
      <c r="H24" s="73">
        <f>ROUND(H23/H22*100,2)</f>
        <v>29.39</v>
      </c>
      <c r="I24" s="73">
        <f t="shared" ref="I24" si="8">ROUND(I23/I22*100,2)</f>
        <v>67.319999999999993</v>
      </c>
      <c r="J24" s="75">
        <f>ROUND((G24+H24+I24+F24+E24)/5,2)</f>
        <v>59.18</v>
      </c>
      <c r="K24" s="69"/>
      <c r="L24" s="69"/>
      <c r="M24" s="69"/>
      <c r="N24" s="69"/>
    </row>
    <row r="25" spans="1:14" ht="48" customHeight="1" x14ac:dyDescent="0.25">
      <c r="A25" s="24" t="s">
        <v>37</v>
      </c>
      <c r="B25" s="50"/>
      <c r="C25" s="53">
        <v>948504</v>
      </c>
      <c r="D25" s="53">
        <v>1377920</v>
      </c>
      <c r="E25" s="70">
        <v>2397629</v>
      </c>
      <c r="F25" s="70">
        <v>486358</v>
      </c>
      <c r="G25" s="70">
        <v>2523169</v>
      </c>
      <c r="H25" s="70">
        <v>3779363</v>
      </c>
      <c r="I25" s="70">
        <v>6253831</v>
      </c>
      <c r="J25" s="72">
        <f>ROUND(J26/J27*100+11181572,0)</f>
        <v>14306318</v>
      </c>
      <c r="K25" s="48"/>
      <c r="L25" s="48"/>
      <c r="M25" s="48"/>
      <c r="N25" s="48"/>
    </row>
    <row r="26" spans="1:14" ht="54" customHeight="1" x14ac:dyDescent="0.25">
      <c r="A26" s="24" t="s">
        <v>38</v>
      </c>
      <c r="B26" s="50"/>
      <c r="C26" s="53">
        <v>95242</v>
      </c>
      <c r="D26" s="53">
        <v>112354</v>
      </c>
      <c r="E26" s="70">
        <v>656291</v>
      </c>
      <c r="F26" s="70">
        <v>286883</v>
      </c>
      <c r="G26" s="70">
        <v>1150847</v>
      </c>
      <c r="H26" s="70">
        <v>1492859</v>
      </c>
      <c r="I26" s="70">
        <v>800396</v>
      </c>
      <c r="J26" s="72">
        <f>ROUND(9614786-8463317,0)</f>
        <v>1151469</v>
      </c>
      <c r="K26" s="48"/>
      <c r="L26" s="48"/>
      <c r="M26" s="48"/>
      <c r="N26" s="48"/>
    </row>
    <row r="27" spans="1:14" s="60" customFormat="1" ht="73.5" customHeight="1" x14ac:dyDescent="0.25">
      <c r="A27" s="67" t="s">
        <v>39</v>
      </c>
      <c r="B27" s="62"/>
      <c r="C27" s="68">
        <f t="shared" ref="C27:D27" si="9">ROUND(C26/C25*100,1)</f>
        <v>10</v>
      </c>
      <c r="D27" s="68">
        <f t="shared" si="9"/>
        <v>8.1999999999999993</v>
      </c>
      <c r="E27" s="73">
        <f>ROUND(E26/E25*100,2)</f>
        <v>27.37</v>
      </c>
      <c r="F27" s="73">
        <f>ROUND(F26/F25*100,2)</f>
        <v>58.99</v>
      </c>
      <c r="G27" s="73">
        <f t="shared" ref="G27:I27" si="10">ROUND(G26/G25*100,2)</f>
        <v>45.61</v>
      </c>
      <c r="H27" s="73">
        <f t="shared" si="10"/>
        <v>39.5</v>
      </c>
      <c r="I27" s="73">
        <f t="shared" si="10"/>
        <v>12.8</v>
      </c>
      <c r="J27" s="75">
        <f>ROUND((G27+H27+I27+F27+E27)/5,2)</f>
        <v>36.85</v>
      </c>
      <c r="K27" s="69"/>
      <c r="L27" s="69"/>
      <c r="M27" s="69"/>
      <c r="N27" s="69"/>
    </row>
    <row r="28" spans="1:14" ht="75" customHeight="1" x14ac:dyDescent="0.25">
      <c r="A28" s="7"/>
      <c r="B28" s="7"/>
      <c r="C28" s="3"/>
      <c r="D28" s="3"/>
      <c r="E28" s="3"/>
      <c r="F28" s="4"/>
      <c r="G28" s="4"/>
      <c r="H28" s="4"/>
      <c r="I28" s="4"/>
      <c r="J28" s="4"/>
    </row>
    <row r="29" spans="1:14" s="8" customFormat="1" ht="27.6" customHeight="1" x14ac:dyDescent="0.25">
      <c r="B29" s="9"/>
      <c r="C29" s="9"/>
      <c r="D29" s="9"/>
      <c r="E29" s="9"/>
      <c r="F29" s="9"/>
      <c r="G29" s="16"/>
      <c r="H29" s="16"/>
      <c r="I29" s="16"/>
      <c r="J29" s="11"/>
    </row>
  </sheetData>
  <mergeCells count="3">
    <mergeCell ref="A1:J1"/>
    <mergeCell ref="A2:J2"/>
    <mergeCell ref="A3:J3"/>
  </mergeCells>
  <pageMargins left="0.51181102362204722" right="0.11811023622047245" top="0.15748031496062992" bottom="0.15748031496062992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view="pageBreakPreview" zoomScale="50" zoomScaleSheetLayoutView="50" workbookViewId="0">
      <selection activeCell="A5" sqref="A5"/>
    </sheetView>
  </sheetViews>
  <sheetFormatPr defaultColWidth="8.85546875" defaultRowHeight="15" x14ac:dyDescent="0.25"/>
  <cols>
    <col min="1" max="1" width="80" style="8" customWidth="1"/>
    <col min="2" max="2" width="20" style="9" customWidth="1"/>
    <col min="3" max="3" width="23.85546875" style="9" customWidth="1"/>
    <col min="4" max="4" width="25.28515625" style="9" customWidth="1"/>
    <col min="5" max="5" width="24.5703125" style="16" customWidth="1"/>
    <col min="6" max="7" width="25.140625" style="16" customWidth="1"/>
    <col min="8" max="8" width="24.42578125" style="11" customWidth="1"/>
    <col min="9" max="9" width="24.7109375" style="11" customWidth="1"/>
    <col min="10" max="10" width="24.85546875" style="12" customWidth="1"/>
    <col min="11" max="11" width="23.28515625" style="3" customWidth="1"/>
    <col min="12" max="12" width="28.7109375" style="3" customWidth="1"/>
    <col min="13" max="14" width="19.85546875" style="4" customWidth="1"/>
    <col min="15" max="15" width="19.5703125" style="4" customWidth="1"/>
    <col min="16" max="16" width="21.28515625" style="4" customWidth="1"/>
    <col min="17" max="17" width="19.5703125" style="4" customWidth="1"/>
    <col min="18" max="18" width="23.85546875" style="4" customWidth="1"/>
    <col min="19" max="23" width="15.28515625" style="4" customWidth="1"/>
    <col min="24" max="16384" width="8.85546875" style="4"/>
  </cols>
  <sheetData>
    <row r="1" spans="1:18" ht="30.75" customHeight="1" x14ac:dyDescent="0.25">
      <c r="A1" s="134" t="s">
        <v>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8" ht="107.25" customHeight="1" x14ac:dyDescent="0.25">
      <c r="A2" s="133" t="s">
        <v>104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8" ht="23.25" customHeight="1" x14ac:dyDescent="0.25">
      <c r="A3" s="133" t="s">
        <v>18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8" ht="57" customHeight="1" x14ac:dyDescent="0.35">
      <c r="A4" s="5"/>
      <c r="B4" s="6"/>
      <c r="C4" s="6"/>
      <c r="D4" s="6"/>
      <c r="E4" s="18"/>
      <c r="F4" s="18"/>
      <c r="G4" s="18"/>
      <c r="H4" s="18"/>
      <c r="I4" s="18"/>
      <c r="J4" s="19"/>
      <c r="K4" s="61" t="s">
        <v>22</v>
      </c>
    </row>
    <row r="5" spans="1:18" ht="82.5" customHeight="1" x14ac:dyDescent="0.25">
      <c r="A5" s="51" t="s">
        <v>5</v>
      </c>
      <c r="B5" s="50" t="s">
        <v>4</v>
      </c>
      <c r="C5" s="51" t="s">
        <v>71</v>
      </c>
      <c r="D5" s="51" t="s">
        <v>72</v>
      </c>
      <c r="E5" s="51" t="s">
        <v>73</v>
      </c>
      <c r="F5" s="51" t="s">
        <v>74</v>
      </c>
      <c r="G5" s="51" t="s">
        <v>75</v>
      </c>
      <c r="H5" s="51" t="s">
        <v>76</v>
      </c>
      <c r="I5" s="51" t="s">
        <v>77</v>
      </c>
      <c r="J5" s="51" t="s">
        <v>78</v>
      </c>
      <c r="K5" s="51" t="s">
        <v>79</v>
      </c>
    </row>
    <row r="6" spans="1:18" ht="118.5" customHeight="1" x14ac:dyDescent="0.35">
      <c r="A6" s="24" t="s">
        <v>42</v>
      </c>
      <c r="B6" s="50"/>
      <c r="C6" s="70">
        <v>131067700</v>
      </c>
      <c r="D6" s="70">
        <v>268079500</v>
      </c>
      <c r="E6" s="70">
        <v>212394400</v>
      </c>
      <c r="F6" s="70">
        <v>240984800</v>
      </c>
      <c r="G6" s="70">
        <v>262426200</v>
      </c>
      <c r="H6" s="72">
        <v>226211400</v>
      </c>
      <c r="I6" s="72">
        <v>229604600</v>
      </c>
      <c r="J6" s="72">
        <v>240625600</v>
      </c>
      <c r="K6" s="72">
        <v>259635000</v>
      </c>
      <c r="M6" s="58"/>
      <c r="N6" s="58"/>
      <c r="O6" s="58"/>
      <c r="P6" s="58"/>
      <c r="Q6" s="58"/>
    </row>
    <row r="7" spans="1:18" ht="46.5" customHeight="1" x14ac:dyDescent="0.35">
      <c r="A7" s="24" t="s">
        <v>43</v>
      </c>
      <c r="B7" s="50"/>
      <c r="C7" s="70">
        <f>'Расчет налоговой базы'!E18</f>
        <v>105255350</v>
      </c>
      <c r="D7" s="70">
        <f>'Расчет налоговой базы'!F18</f>
        <v>186067396</v>
      </c>
      <c r="E7" s="70">
        <f>'Расчет налоговой базы'!G18</f>
        <v>173899156</v>
      </c>
      <c r="F7" s="70">
        <f>'Расчет налоговой базы'!H18</f>
        <v>226880170</v>
      </c>
      <c r="G7" s="70">
        <f>'Расчет налоговой базы'!I18</f>
        <v>229211875</v>
      </c>
      <c r="H7" s="72">
        <f>'Расчет налоговой базы'!J18</f>
        <v>160828774</v>
      </c>
      <c r="I7" s="72">
        <f>ROUND(I6*I8/100,0)</f>
        <v>163248871</v>
      </c>
      <c r="J7" s="72">
        <f>ROUND(J6*J8/100,0)</f>
        <v>171084802</v>
      </c>
      <c r="K7" s="72">
        <f>ROUND(K6*K8/100,0)</f>
        <v>184600485</v>
      </c>
      <c r="L7" s="4"/>
      <c r="M7" s="27"/>
      <c r="N7" s="27"/>
      <c r="O7" s="27"/>
      <c r="P7" s="27"/>
      <c r="Q7" s="27"/>
      <c r="R7" s="27"/>
    </row>
    <row r="8" spans="1:18" s="60" customFormat="1" ht="64.5" customHeight="1" x14ac:dyDescent="0.35">
      <c r="A8" s="67" t="s">
        <v>44</v>
      </c>
      <c r="B8" s="62"/>
      <c r="C8" s="92">
        <f t="shared" ref="C8:H8" si="0">ROUND(C7/C6*100,2)</f>
        <v>80.31</v>
      </c>
      <c r="D8" s="92">
        <f t="shared" si="0"/>
        <v>69.41</v>
      </c>
      <c r="E8" s="92">
        <f t="shared" si="0"/>
        <v>81.88</v>
      </c>
      <c r="F8" s="92">
        <f t="shared" si="0"/>
        <v>94.15</v>
      </c>
      <c r="G8" s="92">
        <f t="shared" si="0"/>
        <v>87.34</v>
      </c>
      <c r="H8" s="92">
        <f t="shared" si="0"/>
        <v>71.099999999999994</v>
      </c>
      <c r="I8" s="92">
        <f t="shared" ref="I8:K9" si="1">H8</f>
        <v>71.099999999999994</v>
      </c>
      <c r="J8" s="92">
        <f t="shared" si="1"/>
        <v>71.099999999999994</v>
      </c>
      <c r="K8" s="92">
        <f t="shared" si="1"/>
        <v>71.099999999999994</v>
      </c>
      <c r="M8" s="86"/>
      <c r="N8" s="86"/>
      <c r="O8" s="86"/>
      <c r="P8" s="86"/>
      <c r="Q8" s="86"/>
      <c r="R8" s="86"/>
    </row>
    <row r="9" spans="1:18" ht="76.5" customHeight="1" x14ac:dyDescent="0.25">
      <c r="A9" s="24" t="s">
        <v>40</v>
      </c>
      <c r="B9" s="50"/>
      <c r="C9" s="70">
        <v>4055322</v>
      </c>
      <c r="D9" s="70">
        <v>21574099</v>
      </c>
      <c r="E9" s="70">
        <v>14508004</v>
      </c>
      <c r="F9" s="70">
        <v>14951861</v>
      </c>
      <c r="G9" s="70">
        <v>8766604</v>
      </c>
      <c r="H9" s="72">
        <f>'Расчет налоговой базы'!J22</f>
        <v>3945052</v>
      </c>
      <c r="I9" s="72">
        <f t="shared" si="1"/>
        <v>3945052</v>
      </c>
      <c r="J9" s="72">
        <f t="shared" si="1"/>
        <v>3945052</v>
      </c>
      <c r="K9" s="72">
        <f t="shared" si="1"/>
        <v>3945052</v>
      </c>
      <c r="L9" s="4"/>
    </row>
    <row r="10" spans="1:18" s="60" customFormat="1" ht="97.5" customHeight="1" x14ac:dyDescent="0.25">
      <c r="A10" s="67" t="s">
        <v>46</v>
      </c>
      <c r="B10" s="62"/>
      <c r="C10" s="92">
        <f>'Расчет налоговой базы'!E24</f>
        <v>64.31</v>
      </c>
      <c r="D10" s="92">
        <f>'Расчет налоговой базы'!F24</f>
        <v>57.75</v>
      </c>
      <c r="E10" s="92">
        <f>'Расчет налоговой базы'!G24</f>
        <v>77.14</v>
      </c>
      <c r="F10" s="92">
        <f>'Расчет налоговой базы'!H24</f>
        <v>29.39</v>
      </c>
      <c r="G10" s="92">
        <f>'Расчет налоговой базы'!I24</f>
        <v>67.319999999999993</v>
      </c>
      <c r="H10" s="92">
        <f>'Расчет налоговой базы'!J24</f>
        <v>59.18</v>
      </c>
      <c r="I10" s="91"/>
      <c r="J10" s="91"/>
      <c r="K10" s="90"/>
      <c r="M10" s="69"/>
    </row>
    <row r="11" spans="1:18" ht="72" customHeight="1" x14ac:dyDescent="0.25">
      <c r="A11" s="24" t="s">
        <v>37</v>
      </c>
      <c r="B11" s="50"/>
      <c r="C11" s="70">
        <v>2397629</v>
      </c>
      <c r="D11" s="70">
        <v>486358</v>
      </c>
      <c r="E11" s="70">
        <v>2523169</v>
      </c>
      <c r="F11" s="70">
        <v>3779363</v>
      </c>
      <c r="G11" s="70">
        <v>6253831</v>
      </c>
      <c r="H11" s="72">
        <f>'Расчет налоговой базы'!J25</f>
        <v>14306318</v>
      </c>
      <c r="I11" s="72">
        <f>ROUND((H11+G11+F11+E11)/4,0)</f>
        <v>6715670</v>
      </c>
      <c r="J11" s="72">
        <f>I11</f>
        <v>6715670</v>
      </c>
      <c r="K11" s="72">
        <f>J11</f>
        <v>6715670</v>
      </c>
      <c r="L11" s="4"/>
    </row>
    <row r="12" spans="1:18" s="9" customFormat="1" ht="81" customHeight="1" x14ac:dyDescent="0.25">
      <c r="A12" s="67" t="s">
        <v>103</v>
      </c>
      <c r="B12" s="62"/>
      <c r="C12" s="92">
        <f>'Расчет налоговой базы'!E27</f>
        <v>27.37</v>
      </c>
      <c r="D12" s="92">
        <f>'Расчет налоговой базы'!F27</f>
        <v>58.99</v>
      </c>
      <c r="E12" s="92">
        <f>'Расчет налоговой базы'!G27</f>
        <v>45.61</v>
      </c>
      <c r="F12" s="92">
        <f>'Расчет налоговой базы'!H27</f>
        <v>39.5</v>
      </c>
      <c r="G12" s="92">
        <f>'Расчет налоговой базы'!I27</f>
        <v>12.8</v>
      </c>
      <c r="H12" s="92">
        <f>'Расчет налоговой базы'!J27</f>
        <v>36.85</v>
      </c>
      <c r="I12" s="87"/>
      <c r="J12" s="88"/>
      <c r="K12" s="88"/>
      <c r="M12" s="89"/>
      <c r="N12" s="89"/>
      <c r="O12" s="89"/>
      <c r="P12" s="89"/>
      <c r="Q12" s="89"/>
      <c r="R12" s="89"/>
    </row>
    <row r="13" spans="1:18" ht="43.5" customHeight="1" x14ac:dyDescent="0.25">
      <c r="A13" s="24" t="s">
        <v>45</v>
      </c>
      <c r="B13" s="50" t="s">
        <v>49</v>
      </c>
      <c r="C13" s="70">
        <f t="shared" ref="C13:K13" si="2">ROUND(C7-C9-C11,0)</f>
        <v>98802399</v>
      </c>
      <c r="D13" s="70">
        <f t="shared" si="2"/>
        <v>164006939</v>
      </c>
      <c r="E13" s="70">
        <f t="shared" si="2"/>
        <v>156867983</v>
      </c>
      <c r="F13" s="70">
        <f t="shared" si="2"/>
        <v>208148946</v>
      </c>
      <c r="G13" s="70">
        <f t="shared" si="2"/>
        <v>214191440</v>
      </c>
      <c r="H13" s="70">
        <f t="shared" si="2"/>
        <v>142577404</v>
      </c>
      <c r="I13" s="70">
        <f t="shared" si="2"/>
        <v>152588149</v>
      </c>
      <c r="J13" s="70">
        <f t="shared" si="2"/>
        <v>160424080</v>
      </c>
      <c r="K13" s="70">
        <f t="shared" si="2"/>
        <v>173939763</v>
      </c>
      <c r="L13" s="4"/>
    </row>
    <row r="14" spans="1:18" ht="45" customHeight="1" x14ac:dyDescent="0.25">
      <c r="A14" s="24" t="s">
        <v>47</v>
      </c>
      <c r="B14" s="50" t="s">
        <v>15</v>
      </c>
      <c r="C14" s="51">
        <v>17</v>
      </c>
      <c r="D14" s="51">
        <v>17</v>
      </c>
      <c r="E14" s="45">
        <v>17</v>
      </c>
      <c r="F14" s="45">
        <v>17</v>
      </c>
      <c r="G14" s="45">
        <v>17</v>
      </c>
      <c r="H14" s="51">
        <v>17</v>
      </c>
      <c r="I14" s="51">
        <v>17</v>
      </c>
      <c r="J14" s="51">
        <v>17</v>
      </c>
      <c r="K14" s="51">
        <v>17</v>
      </c>
      <c r="L14" s="4"/>
    </row>
    <row r="15" spans="1:18" ht="58.5" customHeight="1" x14ac:dyDescent="0.25">
      <c r="A15" s="24" t="s">
        <v>48</v>
      </c>
      <c r="B15" s="50"/>
      <c r="C15" s="70">
        <f>ROUND(C13*C14/100,0)</f>
        <v>16796408</v>
      </c>
      <c r="D15" s="70">
        <f t="shared" ref="D15:K15" si="3">ROUND(D13*D14/100,0)</f>
        <v>27881180</v>
      </c>
      <c r="E15" s="70">
        <f t="shared" si="3"/>
        <v>26667557</v>
      </c>
      <c r="F15" s="70">
        <f t="shared" si="3"/>
        <v>35385321</v>
      </c>
      <c r="G15" s="70">
        <f t="shared" si="3"/>
        <v>36412545</v>
      </c>
      <c r="H15" s="70">
        <f>ROUND(H13*H14/100,0)</f>
        <v>24238159</v>
      </c>
      <c r="I15" s="70">
        <f t="shared" si="3"/>
        <v>25939985</v>
      </c>
      <c r="J15" s="70">
        <f t="shared" si="3"/>
        <v>27272094</v>
      </c>
      <c r="K15" s="70">
        <f t="shared" si="3"/>
        <v>29569760</v>
      </c>
      <c r="L15" s="4"/>
    </row>
    <row r="16" spans="1:18" ht="81" customHeight="1" x14ac:dyDescent="0.25">
      <c r="A16" s="24" t="s">
        <v>50</v>
      </c>
      <c r="B16" s="50" t="s">
        <v>14</v>
      </c>
      <c r="C16" s="70">
        <v>962353</v>
      </c>
      <c r="D16" s="70">
        <v>810510</v>
      </c>
      <c r="E16" s="70">
        <v>897672</v>
      </c>
      <c r="F16" s="70">
        <v>1012988</v>
      </c>
      <c r="G16" s="70">
        <v>1558412</v>
      </c>
      <c r="H16" s="70">
        <f>ROUND(H17/H18*100,0)</f>
        <v>1968997</v>
      </c>
      <c r="I16" s="70">
        <f>H16</f>
        <v>1968997</v>
      </c>
      <c r="J16" s="70">
        <f>I16</f>
        <v>1968997</v>
      </c>
      <c r="K16" s="70">
        <f>J16</f>
        <v>1968997</v>
      </c>
      <c r="L16" s="4"/>
    </row>
    <row r="17" spans="1:15" ht="81" customHeight="1" x14ac:dyDescent="0.25">
      <c r="A17" s="24" t="s">
        <v>19</v>
      </c>
      <c r="B17" s="50"/>
      <c r="C17" s="70">
        <v>189097</v>
      </c>
      <c r="D17" s="70">
        <v>376774</v>
      </c>
      <c r="E17" s="70">
        <v>490243</v>
      </c>
      <c r="F17" s="70">
        <v>492606</v>
      </c>
      <c r="G17" s="70">
        <v>646859</v>
      </c>
      <c r="H17" s="70">
        <v>950041</v>
      </c>
      <c r="I17" s="80"/>
      <c r="J17" s="80"/>
      <c r="K17" s="80"/>
      <c r="L17" s="4"/>
    </row>
    <row r="18" spans="1:15" s="60" customFormat="1" ht="136.5" customHeight="1" x14ac:dyDescent="0.25">
      <c r="A18" s="67" t="s">
        <v>51</v>
      </c>
      <c r="B18" s="62"/>
      <c r="C18" s="73">
        <f>ROUND(C17/C16*100,2)</f>
        <v>19.649999999999999</v>
      </c>
      <c r="D18" s="73">
        <f t="shared" ref="D18:E18" si="4">ROUND(D17/D16*100,2)</f>
        <v>46.49</v>
      </c>
      <c r="E18" s="73">
        <f t="shared" si="4"/>
        <v>54.61</v>
      </c>
      <c r="F18" s="73">
        <f>ROUND(F17/F16*100,2)</f>
        <v>48.63</v>
      </c>
      <c r="G18" s="73">
        <f t="shared" ref="G18" si="5">ROUND(G17/G16*100,2)</f>
        <v>41.51</v>
      </c>
      <c r="H18" s="73">
        <f>ROUND((E18+F18+G18)/3,2)</f>
        <v>48.25</v>
      </c>
      <c r="I18" s="93"/>
      <c r="J18" s="93"/>
      <c r="K18" s="93"/>
    </row>
    <row r="19" spans="1:15" ht="46.5" customHeight="1" x14ac:dyDescent="0.25">
      <c r="A19" s="24" t="s">
        <v>10</v>
      </c>
      <c r="B19" s="50"/>
      <c r="C19" s="70">
        <f t="shared" ref="C19:K19" si="6">ROUND(C15-C16,0)</f>
        <v>15834055</v>
      </c>
      <c r="D19" s="70">
        <f t="shared" si="6"/>
        <v>27070670</v>
      </c>
      <c r="E19" s="70">
        <f t="shared" si="6"/>
        <v>25769885</v>
      </c>
      <c r="F19" s="70">
        <f t="shared" si="6"/>
        <v>34372333</v>
      </c>
      <c r="G19" s="70">
        <f t="shared" si="6"/>
        <v>34854133</v>
      </c>
      <c r="H19" s="70">
        <f t="shared" si="6"/>
        <v>22269162</v>
      </c>
      <c r="I19" s="70">
        <f t="shared" si="6"/>
        <v>23970988</v>
      </c>
      <c r="J19" s="70">
        <f t="shared" si="6"/>
        <v>25303097</v>
      </c>
      <c r="K19" s="70">
        <f t="shared" si="6"/>
        <v>27600763</v>
      </c>
      <c r="L19" s="4"/>
    </row>
    <row r="20" spans="1:15" ht="46.5" customHeight="1" x14ac:dyDescent="0.25">
      <c r="A20" s="2" t="s">
        <v>6</v>
      </c>
      <c r="B20" s="1"/>
      <c r="C20" s="82">
        <v>20151783</v>
      </c>
      <c r="D20" s="82">
        <v>39382941</v>
      </c>
      <c r="E20" s="82">
        <v>24462568</v>
      </c>
      <c r="F20" s="82">
        <v>38837485</v>
      </c>
      <c r="G20" s="82">
        <v>34791409</v>
      </c>
      <c r="H20" s="94"/>
      <c r="I20" s="79"/>
      <c r="J20" s="79"/>
      <c r="K20" s="79"/>
      <c r="L20" s="4"/>
    </row>
    <row r="21" spans="1:15" ht="45" customHeight="1" x14ac:dyDescent="0.25">
      <c r="A21" s="85" t="s">
        <v>3</v>
      </c>
      <c r="B21" s="1"/>
      <c r="C21" s="95">
        <v>20116498</v>
      </c>
      <c r="D21" s="95">
        <v>38359925</v>
      </c>
      <c r="E21" s="95">
        <v>24285550</v>
      </c>
      <c r="F21" s="95">
        <v>42399605</v>
      </c>
      <c r="G21" s="95">
        <v>34923197</v>
      </c>
      <c r="H21" s="94"/>
      <c r="I21" s="79"/>
      <c r="J21" s="79"/>
      <c r="K21" s="79"/>
      <c r="L21" s="4"/>
    </row>
    <row r="22" spans="1:15" ht="40.5" customHeight="1" x14ac:dyDescent="0.4">
      <c r="A22" s="24" t="s">
        <v>52</v>
      </c>
      <c r="B22" s="50" t="s">
        <v>12</v>
      </c>
      <c r="C22" s="52">
        <f>ROUND(C20/C21*100,1)</f>
        <v>100.2</v>
      </c>
      <c r="D22" s="52">
        <f t="shared" ref="D22:E22" si="7">ROUND(D20/D21*100,1)</f>
        <v>102.7</v>
      </c>
      <c r="E22" s="52">
        <f t="shared" si="7"/>
        <v>100.7</v>
      </c>
      <c r="F22" s="52">
        <f>ROUND(F20/F21*100,1)</f>
        <v>91.6</v>
      </c>
      <c r="G22" s="52">
        <f>ROUND(G20/G21*100,1)</f>
        <v>99.6</v>
      </c>
      <c r="H22" s="54">
        <f>G22</f>
        <v>99.6</v>
      </c>
      <c r="I22" s="54">
        <f>H22</f>
        <v>99.6</v>
      </c>
      <c r="J22" s="54">
        <f t="shared" ref="J22:K22" si="8">I22</f>
        <v>99.6</v>
      </c>
      <c r="K22" s="54">
        <f t="shared" si="8"/>
        <v>99.6</v>
      </c>
      <c r="L22" s="28"/>
    </row>
    <row r="23" spans="1:15" ht="40.5" customHeight="1" x14ac:dyDescent="0.25">
      <c r="A23" s="24" t="s">
        <v>8</v>
      </c>
      <c r="B23" s="50"/>
      <c r="C23" s="70">
        <f t="shared" ref="C23:K23" si="9">ROUND(C19*C22/100,0)</f>
        <v>15865723</v>
      </c>
      <c r="D23" s="70">
        <f t="shared" si="9"/>
        <v>27801578</v>
      </c>
      <c r="E23" s="70">
        <f t="shared" si="9"/>
        <v>25950274</v>
      </c>
      <c r="F23" s="70">
        <f t="shared" si="9"/>
        <v>31485057</v>
      </c>
      <c r="G23" s="70">
        <f t="shared" si="9"/>
        <v>34714716</v>
      </c>
      <c r="H23" s="70">
        <f t="shared" si="9"/>
        <v>22180085</v>
      </c>
      <c r="I23" s="70">
        <f t="shared" si="9"/>
        <v>23875104</v>
      </c>
      <c r="J23" s="70">
        <f t="shared" si="9"/>
        <v>25201885</v>
      </c>
      <c r="K23" s="70">
        <f t="shared" si="9"/>
        <v>27490360</v>
      </c>
      <c r="L23" s="4"/>
    </row>
    <row r="24" spans="1:15" ht="37.5" customHeight="1" x14ac:dyDescent="0.25">
      <c r="A24" s="24" t="s">
        <v>9</v>
      </c>
      <c r="B24" s="50" t="s">
        <v>13</v>
      </c>
      <c r="C24" s="52">
        <f>ROUND(C19/C21*100,1)</f>
        <v>78.7</v>
      </c>
      <c r="D24" s="52">
        <f>ROUND(D19/D21*100,1)</f>
        <v>70.599999999999994</v>
      </c>
      <c r="E24" s="52">
        <f>ROUND(E19/E21*100,1)</f>
        <v>106.1</v>
      </c>
      <c r="F24" s="52">
        <f>ROUND(F19/F21*100,1)</f>
        <v>81.099999999999994</v>
      </c>
      <c r="G24" s="52">
        <f>ROUND(G19/G21*100,1)</f>
        <v>99.8</v>
      </c>
      <c r="H24" s="55">
        <f>ROUND((G24+F24+E24)/3,1)</f>
        <v>95.7</v>
      </c>
      <c r="I24" s="54">
        <f>H24</f>
        <v>95.7</v>
      </c>
      <c r="J24" s="54">
        <f t="shared" ref="J24:K24" si="10">I24</f>
        <v>95.7</v>
      </c>
      <c r="K24" s="54">
        <f t="shared" si="10"/>
        <v>95.7</v>
      </c>
      <c r="L24" s="4"/>
    </row>
    <row r="25" spans="1:15" ht="82.5" customHeight="1" x14ac:dyDescent="0.3">
      <c r="A25" s="24" t="s">
        <v>53</v>
      </c>
      <c r="B25" s="50" t="s">
        <v>54</v>
      </c>
      <c r="C25" s="70">
        <f>ROUND(C19/C24*100*C22/100,0)</f>
        <v>20159750</v>
      </c>
      <c r="D25" s="70">
        <f>ROUND(D19/D24*100*D22/100,0)</f>
        <v>39379006</v>
      </c>
      <c r="E25" s="70">
        <f>ROUND(E19/E24*100*E22/100,0)</f>
        <v>24458317</v>
      </c>
      <c r="F25" s="70">
        <f>ROUND(F19/F24*100*F22/100,0)</f>
        <v>38822512</v>
      </c>
      <c r="G25" s="70">
        <f>ROUND(G19/G24*100*G22/100,0)</f>
        <v>34784285</v>
      </c>
      <c r="H25" s="70">
        <f>ROUND(H23/H24*100,0)</f>
        <v>23176682</v>
      </c>
      <c r="I25" s="70">
        <f>ROUND(I23/I24*100,0)</f>
        <v>24947862</v>
      </c>
      <c r="J25" s="70">
        <f>ROUND(J23/J24*100,0)</f>
        <v>26334258</v>
      </c>
      <c r="K25" s="70">
        <f>ROUND(K23/K24*100,0)</f>
        <v>28725559</v>
      </c>
      <c r="L25" s="30"/>
    </row>
    <row r="26" spans="1:15" ht="376.5" customHeight="1" x14ac:dyDescent="0.35">
      <c r="A26" s="24" t="s">
        <v>58</v>
      </c>
      <c r="B26" s="50" t="s">
        <v>55</v>
      </c>
      <c r="C26" s="81"/>
      <c r="D26" s="81"/>
      <c r="E26" s="83"/>
      <c r="F26" s="83"/>
      <c r="G26" s="83"/>
      <c r="H26" s="70">
        <v>40206</v>
      </c>
      <c r="I26" s="70">
        <v>43904</v>
      </c>
      <c r="J26" s="70">
        <v>47417</v>
      </c>
      <c r="K26" s="70">
        <v>51115</v>
      </c>
      <c r="L26" s="4"/>
      <c r="M26" s="27"/>
      <c r="N26" s="27"/>
      <c r="O26" s="27"/>
    </row>
    <row r="27" spans="1:15" ht="75" customHeight="1" x14ac:dyDescent="0.25">
      <c r="A27" s="24" t="s">
        <v>56</v>
      </c>
      <c r="B27" s="50" t="s">
        <v>57</v>
      </c>
      <c r="C27" s="84"/>
      <c r="D27" s="84"/>
      <c r="E27" s="84"/>
      <c r="F27" s="84"/>
      <c r="G27" s="84"/>
      <c r="H27" s="70">
        <f>ROUND(H25-H26,0)</f>
        <v>23136476</v>
      </c>
      <c r="I27" s="70">
        <f t="shared" ref="I27:K27" si="11">ROUND(I25-I26,0)</f>
        <v>24903958</v>
      </c>
      <c r="J27" s="70">
        <f t="shared" si="11"/>
        <v>26286841</v>
      </c>
      <c r="K27" s="70">
        <f t="shared" si="11"/>
        <v>28674444</v>
      </c>
      <c r="L27" s="4"/>
    </row>
    <row r="28" spans="1:15" ht="51.75" customHeight="1" x14ac:dyDescent="0.4">
      <c r="A28" s="7"/>
      <c r="B28" s="7"/>
      <c r="C28" s="3"/>
      <c r="D28" s="4"/>
      <c r="E28" s="4"/>
      <c r="F28" s="31"/>
      <c r="G28" s="31"/>
      <c r="H28" s="57"/>
      <c r="I28" s="32"/>
      <c r="J28" s="32"/>
      <c r="K28" s="32"/>
      <c r="L28" s="4"/>
    </row>
    <row r="29" spans="1:15" ht="75" customHeight="1" x14ac:dyDescent="0.4">
      <c r="A29" s="7"/>
      <c r="B29" s="7"/>
      <c r="C29" s="3"/>
      <c r="D29" s="4"/>
      <c r="E29" s="25"/>
      <c r="F29" s="33"/>
      <c r="G29" s="33"/>
      <c r="H29" s="32"/>
      <c r="I29" s="31"/>
      <c r="J29" s="31"/>
      <c r="K29" s="31"/>
      <c r="L29" s="4"/>
    </row>
    <row r="30" spans="1:15" ht="75" customHeight="1" x14ac:dyDescent="0.4">
      <c r="A30" s="7"/>
      <c r="B30" s="7"/>
      <c r="C30" s="3"/>
      <c r="D30" s="4"/>
      <c r="E30" s="4"/>
      <c r="F30" s="31"/>
      <c r="G30" s="31"/>
      <c r="H30" s="31"/>
      <c r="I30" s="32"/>
      <c r="J30" s="32"/>
      <c r="K30" s="32"/>
      <c r="L30" s="4"/>
    </row>
    <row r="31" spans="1:15" ht="75" customHeight="1" x14ac:dyDescent="0.4">
      <c r="A31" s="7"/>
      <c r="B31" s="7"/>
      <c r="C31" s="3"/>
      <c r="D31" s="4"/>
      <c r="E31" s="4"/>
      <c r="F31" s="59"/>
      <c r="G31" s="42"/>
      <c r="H31" s="31"/>
      <c r="I31" s="31"/>
      <c r="J31" s="31"/>
      <c r="K31" s="31"/>
      <c r="L31" s="4"/>
    </row>
    <row r="32" spans="1:15" ht="75" customHeight="1" x14ac:dyDescent="0.5">
      <c r="A32" s="7"/>
      <c r="B32" s="7"/>
      <c r="C32" s="3"/>
      <c r="D32" s="4"/>
      <c r="E32" s="4"/>
      <c r="F32" s="4"/>
      <c r="G32" s="43"/>
      <c r="H32" s="29"/>
      <c r="I32" s="40"/>
      <c r="J32" s="29"/>
      <c r="K32" s="29"/>
      <c r="L32" s="4"/>
    </row>
    <row r="33" spans="1:23" ht="75" customHeight="1" x14ac:dyDescent="0.25">
      <c r="A33" s="7"/>
      <c r="B33" s="7"/>
      <c r="C33" s="3"/>
      <c r="D33" s="4"/>
      <c r="E33" s="4"/>
      <c r="F33" s="4"/>
      <c r="G33" s="4"/>
      <c r="H33" s="4"/>
      <c r="I33" s="4"/>
      <c r="J33" s="4"/>
      <c r="K33" s="4"/>
      <c r="L33" s="4"/>
    </row>
    <row r="34" spans="1:23" ht="75" customHeight="1" x14ac:dyDescent="0.25">
      <c r="A34" s="7"/>
      <c r="B34" s="7"/>
      <c r="C34" s="3"/>
      <c r="D34" s="4"/>
      <c r="E34" s="4"/>
      <c r="F34" s="4"/>
      <c r="G34" s="4"/>
      <c r="H34" s="4"/>
      <c r="I34" s="4"/>
      <c r="J34" s="4"/>
      <c r="K34" s="4"/>
      <c r="L34" s="4"/>
    </row>
    <row r="35" spans="1:23" ht="75" customHeight="1" x14ac:dyDescent="0.25">
      <c r="A35" s="7"/>
      <c r="B35" s="7"/>
      <c r="C35" s="3"/>
      <c r="D35" s="4"/>
      <c r="E35" s="4"/>
      <c r="F35" s="4"/>
      <c r="G35" s="4"/>
      <c r="H35" s="4"/>
      <c r="I35" s="4"/>
      <c r="J35" s="4"/>
      <c r="K35" s="4"/>
      <c r="L35" s="4"/>
    </row>
    <row r="36" spans="1:23" ht="75" customHeight="1" x14ac:dyDescent="0.25">
      <c r="A36" s="7"/>
      <c r="B36" s="7"/>
      <c r="C36" s="3"/>
      <c r="D36" s="4"/>
      <c r="E36" s="4"/>
      <c r="F36" s="4"/>
      <c r="G36" s="4"/>
      <c r="H36" s="4"/>
      <c r="I36" s="4"/>
      <c r="J36" s="4"/>
      <c r="K36" s="4"/>
      <c r="L36" s="4"/>
    </row>
    <row r="37" spans="1:23" s="8" customFormat="1" ht="27.6" customHeight="1" x14ac:dyDescent="0.25">
      <c r="B37" s="9"/>
      <c r="C37" s="9"/>
      <c r="D37" s="9"/>
      <c r="E37" s="16"/>
      <c r="F37" s="16"/>
      <c r="G37" s="16"/>
      <c r="H37" s="11"/>
      <c r="I37" s="11"/>
      <c r="J37" s="12"/>
      <c r="K37" s="3"/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</sheetData>
  <mergeCells count="3">
    <mergeCell ref="A1:K1"/>
    <mergeCell ref="A2:K2"/>
    <mergeCell ref="A3:K3"/>
  </mergeCells>
  <pageMargins left="0.31496062992125984" right="0.11811023622047245" top="0.35433070866141736" bottom="0.15748031496062992" header="0.31496062992125984" footer="0.31496062992125984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topLeftCell="A13" zoomScale="50" zoomScaleSheetLayoutView="50" workbookViewId="0">
      <selection activeCell="C5" sqref="C5"/>
    </sheetView>
  </sheetViews>
  <sheetFormatPr defaultColWidth="8.85546875" defaultRowHeight="15" x14ac:dyDescent="0.25"/>
  <cols>
    <col min="1" max="1" width="80" style="8" customWidth="1"/>
    <col min="2" max="2" width="34.28515625" style="9" customWidth="1"/>
    <col min="3" max="3" width="25.85546875" style="9" customWidth="1"/>
    <col min="4" max="4" width="25" style="9" customWidth="1"/>
    <col min="5" max="5" width="25.7109375" style="16" customWidth="1"/>
    <col min="6" max="6" width="25.42578125" style="16" customWidth="1"/>
    <col min="7" max="7" width="26.28515625" style="16" customWidth="1"/>
    <col min="8" max="8" width="25.85546875" style="11" customWidth="1"/>
    <col min="9" max="9" width="27" style="11" customWidth="1"/>
    <col min="10" max="10" width="24.5703125" style="12" customWidth="1"/>
    <col min="11" max="11" width="23.5703125" style="3" customWidth="1"/>
    <col min="12" max="12" width="28.7109375" style="3" customWidth="1"/>
    <col min="13" max="14" width="19.85546875" style="4" customWidth="1"/>
    <col min="15" max="15" width="15.28515625" style="4" customWidth="1"/>
    <col min="16" max="16" width="21.28515625" style="4" customWidth="1"/>
    <col min="17" max="19" width="15.28515625" style="4" customWidth="1"/>
    <col min="20" max="20" width="21.5703125" style="4" customWidth="1"/>
    <col min="21" max="23" width="15.28515625" style="4" customWidth="1"/>
    <col min="24" max="16384" width="8.85546875" style="4"/>
  </cols>
  <sheetData>
    <row r="1" spans="1:20" ht="30.75" customHeight="1" x14ac:dyDescent="0.25">
      <c r="A1" s="134" t="s">
        <v>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20" ht="111.75" customHeight="1" x14ac:dyDescent="0.25">
      <c r="A2" s="133" t="s">
        <v>105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20" ht="32.25" customHeight="1" x14ac:dyDescent="0.25">
      <c r="A3" s="133" t="s">
        <v>18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20" ht="63" customHeight="1" x14ac:dyDescent="0.35">
      <c r="A4" s="5"/>
      <c r="B4" s="6"/>
      <c r="C4" s="6"/>
      <c r="D4" s="6"/>
      <c r="E4" s="18"/>
      <c r="F4" s="18"/>
      <c r="G4" s="18"/>
      <c r="H4" s="18"/>
      <c r="I4" s="18"/>
      <c r="J4" s="19"/>
      <c r="K4" s="96" t="s">
        <v>22</v>
      </c>
    </row>
    <row r="5" spans="1:20" s="43" customFormat="1" ht="88.5" customHeight="1" x14ac:dyDescent="0.25">
      <c r="A5" s="51" t="s">
        <v>5</v>
      </c>
      <c r="B5" s="50" t="s">
        <v>69</v>
      </c>
      <c r="C5" s="51" t="s">
        <v>71</v>
      </c>
      <c r="D5" s="51" t="s">
        <v>72</v>
      </c>
      <c r="E5" s="51" t="s">
        <v>73</v>
      </c>
      <c r="F5" s="51" t="s">
        <v>74</v>
      </c>
      <c r="G5" s="51" t="s">
        <v>75</v>
      </c>
      <c r="H5" s="51" t="s">
        <v>76</v>
      </c>
      <c r="I5" s="51" t="s">
        <v>77</v>
      </c>
      <c r="J5" s="51" t="s">
        <v>78</v>
      </c>
      <c r="K5" s="51" t="s">
        <v>79</v>
      </c>
      <c r="L5" s="42"/>
    </row>
    <row r="6" spans="1:20" ht="66" customHeight="1" x14ac:dyDescent="0.25">
      <c r="A6" s="24" t="s">
        <v>68</v>
      </c>
      <c r="B6" s="50" t="s">
        <v>82</v>
      </c>
      <c r="C6" s="41">
        <v>4511786</v>
      </c>
      <c r="D6" s="41">
        <v>58602685</v>
      </c>
      <c r="E6" s="41">
        <v>68072928</v>
      </c>
      <c r="F6" s="51"/>
      <c r="G6" s="51"/>
      <c r="H6" s="26"/>
      <c r="I6" s="26"/>
      <c r="J6" s="26"/>
      <c r="K6" s="26"/>
    </row>
    <row r="7" spans="1:20" ht="267" customHeight="1" x14ac:dyDescent="0.25">
      <c r="A7" s="24" t="s">
        <v>59</v>
      </c>
      <c r="B7" s="50" t="s">
        <v>83</v>
      </c>
      <c r="C7" s="41">
        <v>81818</v>
      </c>
      <c r="D7" s="41">
        <v>95056</v>
      </c>
      <c r="E7" s="41">
        <v>94547</v>
      </c>
      <c r="F7" s="51"/>
      <c r="G7" s="51"/>
      <c r="H7" s="26"/>
      <c r="I7" s="26"/>
      <c r="J7" s="26"/>
      <c r="K7" s="26"/>
    </row>
    <row r="8" spans="1:20" ht="301.5" customHeight="1" x14ac:dyDescent="0.25">
      <c r="A8" s="24" t="s">
        <v>60</v>
      </c>
      <c r="B8" s="50" t="s">
        <v>84</v>
      </c>
      <c r="C8" s="41">
        <f t="shared" ref="C8:D8" si="0">C6-C7</f>
        <v>4429968</v>
      </c>
      <c r="D8" s="41">
        <f t="shared" si="0"/>
        <v>58507629</v>
      </c>
      <c r="E8" s="41">
        <f>E6-E7</f>
        <v>67978381</v>
      </c>
      <c r="F8" s="41">
        <v>25086232</v>
      </c>
      <c r="G8" s="41">
        <v>36299322</v>
      </c>
      <c r="H8" s="41">
        <f>ROUND(H11*100/H12,0)</f>
        <v>13868759</v>
      </c>
      <c r="I8" s="41">
        <f>ROUND(H8*I14/100,0)</f>
        <v>14506722</v>
      </c>
      <c r="J8" s="41">
        <f>ROUND(I8*J14/100,0)</f>
        <v>15551206</v>
      </c>
      <c r="K8" s="41">
        <f>ROUND(J8*K14/100,0)</f>
        <v>17013019</v>
      </c>
      <c r="L8" s="7"/>
      <c r="M8" s="7"/>
      <c r="N8" s="3"/>
      <c r="O8" s="3"/>
      <c r="P8" s="3"/>
      <c r="Q8" s="3"/>
    </row>
    <row r="9" spans="1:20" ht="75" customHeight="1" x14ac:dyDescent="0.25">
      <c r="A9" s="24" t="s">
        <v>70</v>
      </c>
      <c r="B9" s="50"/>
      <c r="C9" s="41">
        <v>2721453</v>
      </c>
      <c r="D9" s="41">
        <v>13134914</v>
      </c>
      <c r="E9" s="41">
        <v>24729672</v>
      </c>
      <c r="F9" s="41"/>
      <c r="G9" s="41"/>
      <c r="H9" s="41"/>
      <c r="I9" s="41"/>
      <c r="J9" s="41"/>
      <c r="K9" s="41"/>
      <c r="L9" s="7"/>
      <c r="M9" s="7"/>
      <c r="N9" s="3"/>
      <c r="O9" s="3"/>
      <c r="P9" s="3"/>
      <c r="Q9" s="3"/>
    </row>
    <row r="10" spans="1:20" ht="293.25" customHeight="1" x14ac:dyDescent="0.25">
      <c r="A10" s="24" t="s">
        <v>61</v>
      </c>
      <c r="B10" s="50"/>
      <c r="C10" s="41">
        <v>38519</v>
      </c>
      <c r="D10" s="41">
        <v>47434</v>
      </c>
      <c r="E10" s="41">
        <v>53366</v>
      </c>
      <c r="F10" s="41">
        <v>44649</v>
      </c>
      <c r="G10" s="41">
        <v>17920</v>
      </c>
      <c r="H10" s="41">
        <v>8431</v>
      </c>
      <c r="I10" s="41"/>
      <c r="J10" s="41"/>
      <c r="K10" s="41"/>
      <c r="L10" s="7"/>
      <c r="M10" s="7"/>
      <c r="N10" s="3"/>
      <c r="O10" s="3"/>
      <c r="P10" s="3"/>
      <c r="Q10" s="3"/>
    </row>
    <row r="11" spans="1:20" ht="291.75" customHeight="1" x14ac:dyDescent="0.25">
      <c r="A11" s="24" t="s">
        <v>62</v>
      </c>
      <c r="B11" s="50"/>
      <c r="C11" s="41">
        <f t="shared" ref="C11:E11" si="1">C9-C10</f>
        <v>2682934</v>
      </c>
      <c r="D11" s="41">
        <f t="shared" si="1"/>
        <v>13087480</v>
      </c>
      <c r="E11" s="41">
        <f t="shared" si="1"/>
        <v>24676306</v>
      </c>
      <c r="F11" s="41">
        <v>14592404</v>
      </c>
      <c r="G11" s="41">
        <v>24103437</v>
      </c>
      <c r="H11" s="41">
        <v>9208856</v>
      </c>
      <c r="I11" s="101"/>
      <c r="J11" s="101"/>
      <c r="K11" s="97"/>
      <c r="L11" s="7"/>
      <c r="M11" s="7"/>
      <c r="N11" s="3"/>
      <c r="O11" s="7"/>
      <c r="P11" s="7"/>
      <c r="Q11" s="3"/>
      <c r="R11" s="7"/>
      <c r="T11" s="7"/>
    </row>
    <row r="12" spans="1:20" s="60" customFormat="1" ht="297" customHeight="1" x14ac:dyDescent="0.25">
      <c r="A12" s="67" t="s">
        <v>63</v>
      </c>
      <c r="B12" s="62"/>
      <c r="C12" s="109">
        <f t="shared" ref="C12:E12" si="2">ROUND(C11/C8*100,1)</f>
        <v>60.6</v>
      </c>
      <c r="D12" s="109">
        <f t="shared" si="2"/>
        <v>22.4</v>
      </c>
      <c r="E12" s="109">
        <f t="shared" si="2"/>
        <v>36.299999999999997</v>
      </c>
      <c r="F12" s="109">
        <f>ROUND(F11/F8*100,1)</f>
        <v>58.2</v>
      </c>
      <c r="G12" s="109">
        <f>ROUND(G11/G8*100,1)</f>
        <v>66.400000000000006</v>
      </c>
      <c r="H12" s="109">
        <f>G12</f>
        <v>66.400000000000006</v>
      </c>
      <c r="I12" s="110"/>
      <c r="J12" s="110"/>
      <c r="K12" s="110"/>
      <c r="L12" s="102"/>
      <c r="M12" s="102"/>
      <c r="N12" s="103"/>
      <c r="O12" s="102"/>
      <c r="P12" s="102"/>
      <c r="Q12" s="103"/>
      <c r="R12" s="102"/>
      <c r="T12" s="102"/>
    </row>
    <row r="13" spans="1:20" ht="78.75" customHeight="1" x14ac:dyDescent="0.25">
      <c r="A13" s="24" t="s">
        <v>80</v>
      </c>
      <c r="B13" s="50"/>
      <c r="C13" s="41"/>
      <c r="D13" s="41"/>
      <c r="E13" s="113">
        <v>593310.1</v>
      </c>
      <c r="F13" s="113">
        <v>424401.8</v>
      </c>
      <c r="G13" s="113">
        <v>434470.9</v>
      </c>
      <c r="H13" s="113">
        <v>414603.1</v>
      </c>
      <c r="I13" s="113">
        <v>433578.7</v>
      </c>
      <c r="J13" s="113">
        <v>464841.9</v>
      </c>
      <c r="K13" s="113">
        <v>508588.4</v>
      </c>
      <c r="L13" s="7"/>
      <c r="M13" s="7"/>
      <c r="N13" s="3"/>
      <c r="O13" s="3"/>
      <c r="P13" s="3"/>
      <c r="Q13" s="3"/>
    </row>
    <row r="14" spans="1:20" ht="33.75" customHeight="1" x14ac:dyDescent="0.25">
      <c r="A14" s="24" t="s">
        <v>64</v>
      </c>
      <c r="B14" s="50" t="s">
        <v>81</v>
      </c>
      <c r="C14" s="41"/>
      <c r="D14" s="41"/>
      <c r="E14" s="104"/>
      <c r="F14" s="104"/>
      <c r="G14" s="111">
        <f>ROUND(G13/F13*100,1)</f>
        <v>102.4</v>
      </c>
      <c r="H14" s="111">
        <f>ROUND(H13/G13*100,1)</f>
        <v>95.4</v>
      </c>
      <c r="I14" s="111">
        <f>ROUND(I13/H13*100,1)</f>
        <v>104.6</v>
      </c>
      <c r="J14" s="111">
        <f>ROUND(J13/I13*100,1)</f>
        <v>107.2</v>
      </c>
      <c r="K14" s="111">
        <f>ROUND(K13/J13*100,1)</f>
        <v>109.4</v>
      </c>
      <c r="L14" s="112"/>
      <c r="M14" s="7"/>
      <c r="N14" s="3"/>
      <c r="O14" s="3"/>
      <c r="P14" s="3"/>
      <c r="Q14" s="3"/>
    </row>
    <row r="15" spans="1:20" ht="46.5" customHeight="1" x14ac:dyDescent="0.25">
      <c r="A15" s="24" t="s">
        <v>47</v>
      </c>
      <c r="B15" s="22" t="s">
        <v>15</v>
      </c>
      <c r="C15" s="41"/>
      <c r="D15" s="41"/>
      <c r="E15" s="107">
        <v>17</v>
      </c>
      <c r="F15" s="107">
        <v>17</v>
      </c>
      <c r="G15" s="107">
        <v>17</v>
      </c>
      <c r="H15" s="107">
        <v>17</v>
      </c>
      <c r="I15" s="107">
        <v>17</v>
      </c>
      <c r="J15" s="107">
        <v>17</v>
      </c>
      <c r="K15" s="107">
        <v>17</v>
      </c>
      <c r="L15" s="7"/>
      <c r="M15" s="7"/>
      <c r="N15" s="3"/>
      <c r="O15" s="3"/>
      <c r="P15" s="3"/>
      <c r="Q15" s="3"/>
    </row>
    <row r="16" spans="1:20" ht="37.5" customHeight="1" x14ac:dyDescent="0.25">
      <c r="A16" s="24" t="s">
        <v>65</v>
      </c>
      <c r="B16" s="50"/>
      <c r="C16" s="41"/>
      <c r="D16" s="41"/>
      <c r="E16" s="41">
        <f>ROUND(E8*E15/100,0)</f>
        <v>11556325</v>
      </c>
      <c r="F16" s="41">
        <v>4264659</v>
      </c>
      <c r="G16" s="41">
        <v>6170885</v>
      </c>
      <c r="H16" s="41">
        <f>ROUND(H8*H15/100,0)</f>
        <v>2357689</v>
      </c>
      <c r="I16" s="113">
        <f>ROUND(I8*I15/100,0)</f>
        <v>2466143</v>
      </c>
      <c r="J16" s="113">
        <f>ROUND(J8*J15/100,0)</f>
        <v>2643705</v>
      </c>
      <c r="K16" s="113">
        <f>ROUND(K8*K15/100,0)</f>
        <v>2892213</v>
      </c>
      <c r="L16" s="38"/>
      <c r="M16" s="38"/>
      <c r="N16" s="3"/>
      <c r="O16" s="3"/>
      <c r="P16" s="3"/>
      <c r="Q16" s="3"/>
    </row>
    <row r="17" spans="1:17" ht="63" customHeight="1" x14ac:dyDescent="0.25">
      <c r="A17" s="24" t="s">
        <v>86</v>
      </c>
      <c r="B17" s="50" t="s">
        <v>66</v>
      </c>
      <c r="C17" s="41"/>
      <c r="D17" s="41"/>
      <c r="E17" s="41"/>
      <c r="F17" s="107">
        <v>20</v>
      </c>
      <c r="G17" s="107">
        <v>40</v>
      </c>
      <c r="H17" s="107">
        <v>60</v>
      </c>
      <c r="I17" s="108">
        <v>100</v>
      </c>
      <c r="J17" s="108">
        <v>100</v>
      </c>
      <c r="K17" s="108">
        <v>100</v>
      </c>
      <c r="L17" s="38"/>
      <c r="M17" s="38"/>
      <c r="N17" s="3"/>
      <c r="O17" s="3"/>
      <c r="P17" s="3"/>
      <c r="Q17" s="3"/>
    </row>
    <row r="18" spans="1:17" ht="52.5" customHeight="1" x14ac:dyDescent="0.25">
      <c r="A18" s="24" t="s">
        <v>67</v>
      </c>
      <c r="B18" s="50"/>
      <c r="C18" s="41"/>
      <c r="D18" s="41"/>
      <c r="E18" s="41"/>
      <c r="F18" s="41"/>
      <c r="G18" s="41">
        <f>ROUND(G16*G17/100,0)</f>
        <v>2468354</v>
      </c>
      <c r="H18" s="41">
        <f>ROUND(H16*H17/100,0)</f>
        <v>1414613</v>
      </c>
      <c r="I18" s="105">
        <f>ROUND(I16*I17/100,0)</f>
        <v>2466143</v>
      </c>
      <c r="J18" s="105">
        <f>ROUND(J16*J17/100,0)</f>
        <v>2643705</v>
      </c>
      <c r="K18" s="105">
        <f>ROUND(K16*K17/100,0)</f>
        <v>2892213</v>
      </c>
      <c r="L18" s="38"/>
      <c r="M18" s="38"/>
      <c r="N18" s="3"/>
      <c r="O18" s="3"/>
      <c r="P18" s="3"/>
      <c r="Q18" s="3"/>
    </row>
    <row r="19" spans="1:17" ht="56.25" customHeight="1" x14ac:dyDescent="0.25">
      <c r="A19" s="24" t="s">
        <v>87</v>
      </c>
      <c r="B19" s="50" t="s">
        <v>55</v>
      </c>
      <c r="C19" s="41"/>
      <c r="D19" s="41"/>
      <c r="E19" s="41"/>
      <c r="F19" s="41"/>
      <c r="G19" s="104"/>
      <c r="H19" s="104"/>
      <c r="I19" s="106"/>
      <c r="J19" s="106"/>
      <c r="K19" s="106"/>
      <c r="L19" s="38"/>
      <c r="M19" s="38"/>
      <c r="N19" s="3"/>
      <c r="O19" s="3"/>
      <c r="P19" s="3"/>
      <c r="Q19" s="3"/>
    </row>
    <row r="20" spans="1:17" s="100" customFormat="1" ht="55.5" customHeight="1" x14ac:dyDescent="0.25">
      <c r="A20" s="24" t="s">
        <v>56</v>
      </c>
      <c r="B20" s="50" t="s">
        <v>85</v>
      </c>
      <c r="C20" s="41"/>
      <c r="D20" s="41"/>
      <c r="E20" s="41"/>
      <c r="F20" s="41">
        <v>852932</v>
      </c>
      <c r="G20" s="41">
        <f>G18-G19</f>
        <v>2468354</v>
      </c>
      <c r="H20" s="41">
        <f>H18-H19</f>
        <v>1414613</v>
      </c>
      <c r="I20" s="105">
        <f>I18-I19</f>
        <v>2466143</v>
      </c>
      <c r="J20" s="105">
        <f>J18-J19</f>
        <v>2643705</v>
      </c>
      <c r="K20" s="105">
        <f>K18-K19</f>
        <v>2892213</v>
      </c>
      <c r="L20" s="98"/>
      <c r="M20" s="98"/>
      <c r="N20" s="99"/>
      <c r="O20" s="99"/>
      <c r="P20" s="99"/>
      <c r="Q20" s="99"/>
    </row>
    <row r="21" spans="1:17" x14ac:dyDescent="0.25">
      <c r="M21" s="3"/>
      <c r="N21" s="3"/>
    </row>
    <row r="22" spans="1:17" ht="45" customHeight="1" x14ac:dyDescent="0.4">
      <c r="H22" s="46"/>
      <c r="I22" s="46"/>
      <c r="J22" s="47"/>
      <c r="K22" s="47"/>
    </row>
    <row r="23" spans="1:17" ht="31.5" x14ac:dyDescent="0.25">
      <c r="F23" s="34"/>
      <c r="G23" s="34"/>
      <c r="H23" s="35"/>
      <c r="I23" s="35"/>
      <c r="J23" s="35"/>
      <c r="K23" s="35"/>
    </row>
    <row r="24" spans="1:17" ht="31.5" x14ac:dyDescent="0.25">
      <c r="F24" s="36"/>
      <c r="G24" s="36"/>
      <c r="H24" s="56"/>
      <c r="I24" s="56"/>
      <c r="J24" s="56"/>
      <c r="K24" s="56"/>
    </row>
    <row r="25" spans="1:17" ht="56.25" customHeight="1" x14ac:dyDescent="0.25">
      <c r="F25" s="34"/>
      <c r="G25" s="34"/>
      <c r="H25" s="39"/>
      <c r="I25" s="39"/>
      <c r="J25" s="39"/>
      <c r="K25" s="39"/>
    </row>
    <row r="26" spans="1:17" ht="50.25" customHeight="1" x14ac:dyDescent="0.25">
      <c r="F26" s="36"/>
      <c r="G26" s="36"/>
      <c r="H26" s="35"/>
      <c r="I26" s="37"/>
    </row>
    <row r="27" spans="1:17" x14ac:dyDescent="0.25">
      <c r="F27" s="36"/>
      <c r="G27" s="36"/>
      <c r="H27" s="37"/>
      <c r="I27" s="37"/>
    </row>
  </sheetData>
  <mergeCells count="3">
    <mergeCell ref="A2:K2"/>
    <mergeCell ref="A1:K1"/>
    <mergeCell ref="A3:K3"/>
  </mergeCells>
  <pageMargins left="0.31496062992125984" right="0.31496062992125984" top="0.35433070866141736" bottom="0.15748031496062992" header="0.31496062992125984" footer="0.31496062992125984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50" zoomScaleSheetLayoutView="50" workbookViewId="0">
      <selection activeCell="M3" sqref="M3"/>
    </sheetView>
  </sheetViews>
  <sheetFormatPr defaultColWidth="8.85546875" defaultRowHeight="15" x14ac:dyDescent="0.25"/>
  <cols>
    <col min="1" max="1" width="92.5703125" style="8" customWidth="1"/>
    <col min="2" max="2" width="34.28515625" style="9" customWidth="1"/>
    <col min="3" max="3" width="24.5703125" style="16" customWidth="1"/>
    <col min="4" max="4" width="25.140625" style="16" customWidth="1"/>
    <col min="5" max="5" width="24.5703125" style="16" customWidth="1"/>
    <col min="6" max="6" width="25.85546875" style="11" customWidth="1"/>
    <col min="7" max="7" width="25.28515625" style="11" customWidth="1"/>
    <col min="8" max="8" width="25.42578125" style="12" customWidth="1"/>
    <col min="9" max="9" width="24.7109375" style="3" customWidth="1"/>
    <col min="10" max="11" width="19.85546875" style="4" customWidth="1"/>
    <col min="12" max="12" width="15.28515625" style="4" customWidth="1"/>
    <col min="13" max="13" width="21.28515625" style="4" customWidth="1"/>
    <col min="14" max="20" width="15.28515625" style="4" customWidth="1"/>
    <col min="21" max="16384" width="8.85546875" style="4"/>
  </cols>
  <sheetData>
    <row r="1" spans="1:14" ht="26.25" customHeight="1" x14ac:dyDescent="0.25">
      <c r="A1" s="133" t="s">
        <v>2</v>
      </c>
      <c r="B1" s="133"/>
      <c r="C1" s="133"/>
      <c r="D1" s="133"/>
      <c r="E1" s="133"/>
      <c r="F1" s="133"/>
      <c r="G1" s="133"/>
      <c r="H1" s="133"/>
      <c r="I1" s="133"/>
    </row>
    <row r="2" spans="1:14" ht="108.75" customHeight="1" x14ac:dyDescent="0.25">
      <c r="A2" s="137" t="s">
        <v>106</v>
      </c>
      <c r="B2" s="137"/>
      <c r="C2" s="137"/>
      <c r="D2" s="137"/>
      <c r="E2" s="137"/>
      <c r="F2" s="137"/>
      <c r="G2" s="137"/>
      <c r="H2" s="137"/>
      <c r="I2" s="137"/>
    </row>
    <row r="3" spans="1:14" ht="24.75" customHeight="1" x14ac:dyDescent="0.25">
      <c r="A3" s="133" t="s">
        <v>18</v>
      </c>
      <c r="B3" s="133"/>
      <c r="C3" s="133"/>
      <c r="D3" s="133"/>
      <c r="E3" s="133"/>
      <c r="F3" s="133"/>
      <c r="G3" s="133"/>
      <c r="H3" s="133"/>
      <c r="I3" s="133"/>
    </row>
    <row r="4" spans="1:14" ht="57" customHeight="1" x14ac:dyDescent="0.35">
      <c r="A4" s="5"/>
      <c r="B4" s="6"/>
      <c r="C4" s="18"/>
      <c r="D4" s="18"/>
      <c r="E4" s="18"/>
      <c r="F4" s="18"/>
      <c r="G4" s="18"/>
      <c r="H4" s="19"/>
      <c r="I4" s="96" t="s">
        <v>22</v>
      </c>
    </row>
    <row r="5" spans="1:14" ht="75" customHeight="1" x14ac:dyDescent="0.25">
      <c r="A5" s="51" t="s">
        <v>5</v>
      </c>
      <c r="B5" s="50" t="s">
        <v>94</v>
      </c>
      <c r="C5" s="51" t="s">
        <v>73</v>
      </c>
      <c r="D5" s="51" t="s">
        <v>74</v>
      </c>
      <c r="E5" s="51" t="s">
        <v>75</v>
      </c>
      <c r="F5" s="51" t="s">
        <v>76</v>
      </c>
      <c r="G5" s="51" t="s">
        <v>77</v>
      </c>
      <c r="H5" s="51" t="s">
        <v>78</v>
      </c>
      <c r="I5" s="51" t="s">
        <v>79</v>
      </c>
    </row>
    <row r="6" spans="1:14" ht="212.25" customHeight="1" x14ac:dyDescent="0.25">
      <c r="A6" s="24" t="s">
        <v>88</v>
      </c>
      <c r="B6" s="50" t="s">
        <v>89</v>
      </c>
      <c r="C6" s="41">
        <v>94547</v>
      </c>
      <c r="D6" s="41">
        <v>82501</v>
      </c>
      <c r="E6" s="41">
        <v>37846</v>
      </c>
      <c r="F6" s="41">
        <f>ROUND(F7*100/F8,0)</f>
        <v>21153</v>
      </c>
      <c r="G6" s="41">
        <f>ROUND(F6*G10/100,0)</f>
        <v>22084</v>
      </c>
      <c r="H6" s="41">
        <f>ROUND(G6*H10/100,0)</f>
        <v>23343</v>
      </c>
      <c r="I6" s="41">
        <f>ROUND(H6*I10/100,0)</f>
        <v>25771</v>
      </c>
      <c r="J6" s="7"/>
      <c r="K6" s="3"/>
      <c r="L6" s="3"/>
      <c r="M6" s="3"/>
      <c r="N6" s="3"/>
    </row>
    <row r="7" spans="1:14" ht="215.25" customHeight="1" x14ac:dyDescent="0.25">
      <c r="A7" s="24" t="s">
        <v>90</v>
      </c>
      <c r="B7" s="50"/>
      <c r="C7" s="41">
        <v>72262</v>
      </c>
      <c r="D7" s="41">
        <v>52670</v>
      </c>
      <c r="E7" s="41">
        <v>22997</v>
      </c>
      <c r="F7" s="41">
        <v>12861</v>
      </c>
      <c r="G7" s="131"/>
      <c r="H7" s="114"/>
      <c r="I7" s="114"/>
      <c r="J7" s="7"/>
      <c r="K7" s="3"/>
      <c r="L7" s="3"/>
      <c r="M7" s="3"/>
      <c r="N7" s="3"/>
    </row>
    <row r="8" spans="1:14" s="60" customFormat="1" ht="385.5" customHeight="1" x14ac:dyDescent="0.25">
      <c r="A8" s="67" t="s">
        <v>91</v>
      </c>
      <c r="B8" s="62"/>
      <c r="C8" s="109">
        <f>ROUND(C7/C6*100,1)</f>
        <v>76.400000000000006</v>
      </c>
      <c r="D8" s="109">
        <f>ROUND(D7/D6*100,1)</f>
        <v>63.8</v>
      </c>
      <c r="E8" s="109">
        <f>ROUND(E7/E6*100,1)</f>
        <v>60.8</v>
      </c>
      <c r="F8" s="109">
        <f>E8</f>
        <v>60.8</v>
      </c>
      <c r="G8" s="132"/>
      <c r="H8" s="132"/>
      <c r="I8" s="132"/>
      <c r="J8" s="102"/>
      <c r="K8" s="103"/>
      <c r="L8" s="103"/>
      <c r="M8" s="103"/>
      <c r="N8" s="103"/>
    </row>
    <row r="9" spans="1:14" ht="74.25" customHeight="1" x14ac:dyDescent="0.25">
      <c r="A9" s="24" t="s">
        <v>95</v>
      </c>
      <c r="B9" s="50"/>
      <c r="C9" s="104">
        <v>260.39999999999998</v>
      </c>
      <c r="D9" s="104">
        <v>226.7</v>
      </c>
      <c r="E9" s="104">
        <v>235.5</v>
      </c>
      <c r="F9" s="104">
        <v>206.1</v>
      </c>
      <c r="G9" s="104">
        <v>215.2</v>
      </c>
      <c r="H9" s="104">
        <v>227.5</v>
      </c>
      <c r="I9" s="104">
        <v>251.2</v>
      </c>
      <c r="J9" s="7"/>
      <c r="K9" s="3"/>
      <c r="L9" s="3"/>
      <c r="M9" s="3"/>
      <c r="N9" s="3"/>
    </row>
    <row r="10" spans="1:14" s="60" customFormat="1" ht="48.75" customHeight="1" x14ac:dyDescent="0.25">
      <c r="A10" s="67" t="s">
        <v>92</v>
      </c>
      <c r="B10" s="62" t="s">
        <v>93</v>
      </c>
      <c r="C10" s="115"/>
      <c r="D10" s="109">
        <f>ROUND(D9/C9*100,1)</f>
        <v>87.1</v>
      </c>
      <c r="E10" s="109">
        <f>ROUND(E9/D9*100,1)</f>
        <v>103.9</v>
      </c>
      <c r="F10" s="109">
        <f t="shared" ref="F10:I10" si="0">ROUND(F9/E9*100,1)</f>
        <v>87.5</v>
      </c>
      <c r="G10" s="109">
        <f>ROUND(G9/F9*100,1)</f>
        <v>104.4</v>
      </c>
      <c r="H10" s="109">
        <f t="shared" si="0"/>
        <v>105.7</v>
      </c>
      <c r="I10" s="109">
        <f t="shared" si="0"/>
        <v>110.4</v>
      </c>
      <c r="J10" s="102"/>
      <c r="K10" s="103"/>
      <c r="L10" s="103"/>
      <c r="M10" s="103"/>
      <c r="N10" s="103"/>
    </row>
    <row r="11" spans="1:14" ht="51.75" customHeight="1" x14ac:dyDescent="0.25">
      <c r="A11" s="24" t="s">
        <v>47</v>
      </c>
      <c r="B11" s="22" t="s">
        <v>15</v>
      </c>
      <c r="C11" s="107">
        <v>17</v>
      </c>
      <c r="D11" s="107">
        <v>17</v>
      </c>
      <c r="E11" s="107">
        <v>17</v>
      </c>
      <c r="F11" s="107">
        <v>17</v>
      </c>
      <c r="G11" s="107">
        <v>17</v>
      </c>
      <c r="H11" s="107">
        <v>17</v>
      </c>
      <c r="I11" s="107">
        <v>17</v>
      </c>
      <c r="J11" s="7"/>
      <c r="K11" s="3"/>
      <c r="L11" s="3"/>
      <c r="M11" s="3"/>
      <c r="N11" s="3"/>
    </row>
    <row r="12" spans="1:14" ht="54.75" customHeight="1" x14ac:dyDescent="0.25">
      <c r="A12" s="24" t="s">
        <v>87</v>
      </c>
      <c r="B12" s="22" t="s">
        <v>55</v>
      </c>
      <c r="C12" s="41"/>
      <c r="D12" s="41"/>
      <c r="E12" s="41"/>
      <c r="F12" s="114"/>
      <c r="G12" s="114"/>
      <c r="H12" s="114"/>
      <c r="I12" s="114"/>
      <c r="J12" s="7"/>
      <c r="K12" s="3"/>
      <c r="L12" s="3"/>
      <c r="M12" s="3"/>
      <c r="N12" s="3"/>
    </row>
    <row r="13" spans="1:14" ht="80.25" customHeight="1" x14ac:dyDescent="0.25">
      <c r="A13" s="24" t="s">
        <v>56</v>
      </c>
      <c r="B13" s="51" t="s">
        <v>11</v>
      </c>
      <c r="C13" s="41">
        <v>16073</v>
      </c>
      <c r="D13" s="41">
        <v>14025</v>
      </c>
      <c r="E13" s="41">
        <v>6434</v>
      </c>
      <c r="F13" s="41">
        <f>ROUND(F6*F11/100,0)+F12</f>
        <v>3596</v>
      </c>
      <c r="G13" s="41">
        <f>ROUND(G6*G11/100,0)+G12</f>
        <v>3754</v>
      </c>
      <c r="H13" s="41">
        <f>ROUND(H6*H11/100,0)+H12</f>
        <v>3968</v>
      </c>
      <c r="I13" s="41">
        <f>ROUND(I6*I11/100,0)+I12</f>
        <v>4381</v>
      </c>
      <c r="J13" s="7"/>
      <c r="K13" s="3"/>
      <c r="L13" s="3"/>
      <c r="M13" s="3"/>
      <c r="N13" s="3"/>
    </row>
    <row r="14" spans="1:14" s="3" customFormat="1" ht="123.75" customHeight="1" x14ac:dyDescent="0.25">
      <c r="A14" s="8"/>
      <c r="B14" s="9"/>
      <c r="C14" s="10"/>
      <c r="D14" s="10"/>
      <c r="E14" s="10"/>
      <c r="F14" s="10"/>
      <c r="G14" s="23"/>
      <c r="H14" s="23"/>
      <c r="I14" s="23"/>
      <c r="J14" s="4"/>
      <c r="K14" s="4"/>
      <c r="L14" s="4"/>
      <c r="M14" s="4"/>
      <c r="N14" s="4"/>
    </row>
    <row r="15" spans="1:14" s="3" customFormat="1" ht="123.75" customHeight="1" x14ac:dyDescent="0.25">
      <c r="A15" s="8"/>
      <c r="B15" s="9"/>
      <c r="C15" s="10"/>
      <c r="D15" s="10"/>
      <c r="E15" s="10"/>
      <c r="F15" s="10"/>
      <c r="G15" s="10"/>
      <c r="H15" s="10"/>
      <c r="I15" s="10"/>
      <c r="J15" s="4"/>
      <c r="K15" s="4"/>
      <c r="L15" s="4"/>
      <c r="M15" s="4"/>
      <c r="N15" s="4"/>
    </row>
    <row r="16" spans="1:14" s="3" customFormat="1" ht="75" customHeight="1" x14ac:dyDescent="0.25">
      <c r="A16" s="8"/>
      <c r="B16" s="9"/>
      <c r="C16" s="17"/>
      <c r="D16" s="17"/>
      <c r="E16" s="17"/>
      <c r="F16" s="14"/>
      <c r="G16" s="14"/>
      <c r="H16" s="20"/>
      <c r="I16" s="21"/>
      <c r="J16" s="4"/>
      <c r="K16" s="4"/>
      <c r="L16" s="4"/>
      <c r="M16" s="4"/>
      <c r="N16" s="4"/>
    </row>
    <row r="17" spans="1:14" s="3" customFormat="1" ht="75" customHeight="1" x14ac:dyDescent="0.25">
      <c r="A17" s="8"/>
      <c r="B17" s="9"/>
      <c r="C17" s="13"/>
      <c r="D17" s="13"/>
      <c r="E17" s="13"/>
      <c r="F17" s="14"/>
      <c r="G17" s="14"/>
      <c r="H17" s="15"/>
      <c r="J17" s="4"/>
      <c r="K17" s="4"/>
      <c r="L17" s="4"/>
      <c r="M17" s="4"/>
      <c r="N17" s="4"/>
    </row>
    <row r="18" spans="1:14" s="3" customFormat="1" ht="63.75" customHeight="1" x14ac:dyDescent="0.25">
      <c r="A18" s="136"/>
      <c r="B18" s="136"/>
      <c r="C18" s="136"/>
      <c r="D18" s="136"/>
      <c r="E18" s="136"/>
      <c r="F18" s="136"/>
      <c r="G18" s="136"/>
      <c r="H18" s="12"/>
      <c r="J18" s="4"/>
      <c r="K18" s="4"/>
      <c r="L18" s="4"/>
      <c r="M18" s="4"/>
      <c r="N18" s="4"/>
    </row>
    <row r="19" spans="1:14" s="3" customFormat="1" x14ac:dyDescent="0.25">
      <c r="A19" s="136"/>
      <c r="B19" s="136"/>
      <c r="C19" s="136"/>
      <c r="D19" s="136"/>
      <c r="E19" s="136"/>
      <c r="F19" s="136"/>
      <c r="G19" s="136"/>
      <c r="H19" s="12"/>
      <c r="J19" s="4"/>
      <c r="K19" s="4"/>
      <c r="L19" s="4"/>
      <c r="M19" s="4"/>
      <c r="N19" s="4"/>
    </row>
    <row r="20" spans="1:14" s="3" customFormat="1" ht="291" customHeight="1" x14ac:dyDescent="0.25">
      <c r="A20" s="136"/>
      <c r="B20" s="136"/>
      <c r="C20" s="136"/>
      <c r="D20" s="136"/>
      <c r="E20" s="136"/>
      <c r="F20" s="136"/>
      <c r="G20" s="136"/>
      <c r="H20" s="12"/>
      <c r="J20" s="4"/>
      <c r="K20" s="4"/>
      <c r="L20" s="4"/>
      <c r="M20" s="4"/>
      <c r="N20" s="4"/>
    </row>
    <row r="21" spans="1:14" s="3" customFormat="1" ht="92.25" customHeight="1" x14ac:dyDescent="0.25">
      <c r="A21" s="136"/>
      <c r="B21" s="136"/>
      <c r="C21" s="136"/>
      <c r="D21" s="136"/>
      <c r="E21" s="136"/>
      <c r="F21" s="136"/>
      <c r="G21" s="136"/>
      <c r="H21" s="12"/>
      <c r="J21" s="4"/>
      <c r="K21" s="4"/>
      <c r="L21" s="4"/>
      <c r="M21" s="4"/>
      <c r="N21" s="4"/>
    </row>
    <row r="22" spans="1:14" s="3" customFormat="1" ht="32.25" customHeight="1" x14ac:dyDescent="0.3">
      <c r="A22" s="135"/>
      <c r="B22" s="135"/>
      <c r="C22" s="135"/>
      <c r="D22" s="135"/>
      <c r="E22" s="135"/>
      <c r="F22" s="135"/>
      <c r="G22" s="135"/>
      <c r="H22" s="12"/>
      <c r="J22" s="4"/>
      <c r="K22" s="4"/>
      <c r="L22" s="4"/>
      <c r="M22" s="4"/>
      <c r="N22" s="4"/>
    </row>
  </sheetData>
  <mergeCells count="6">
    <mergeCell ref="A1:I1"/>
    <mergeCell ref="A22:G22"/>
    <mergeCell ref="A18:G20"/>
    <mergeCell ref="A21:G21"/>
    <mergeCell ref="A2:I2"/>
    <mergeCell ref="A3:I3"/>
  </mergeCells>
  <pageMargins left="0.51181102362204722" right="0.31496062992125984" top="0.15748031496062992" bottom="0.15748031496062992" header="0.31496062992125984" footer="0.31496062992125984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12"/>
  <sheetViews>
    <sheetView zoomScale="50" zoomScaleNormal="50" zoomScaleSheetLayoutView="50" workbookViewId="0">
      <selection activeCell="F9" sqref="F9"/>
    </sheetView>
  </sheetViews>
  <sheetFormatPr defaultColWidth="8.85546875" defaultRowHeight="15" x14ac:dyDescent="0.25"/>
  <cols>
    <col min="1" max="1" width="8.85546875" style="43"/>
    <col min="2" max="2" width="80" style="8" customWidth="1"/>
    <col min="3" max="3" width="28" style="16" customWidth="1"/>
    <col min="4" max="4" width="27.85546875" style="16" customWidth="1"/>
    <col min="5" max="5" width="30.85546875" style="16" customWidth="1"/>
    <col min="6" max="6" width="28.28515625" style="11" customWidth="1"/>
    <col min="7" max="7" width="27" style="11" customWidth="1"/>
    <col min="8" max="8" width="31" style="11" customWidth="1"/>
    <col min="9" max="9" width="29" style="12" customWidth="1"/>
    <col min="10" max="10" width="26.85546875" style="12" customWidth="1"/>
    <col min="11" max="11" width="31.7109375" style="42" customWidth="1"/>
    <col min="12" max="12" width="28.7109375" style="42" customWidth="1"/>
    <col min="13" max="14" width="19.85546875" style="43" customWidth="1"/>
    <col min="15" max="15" width="19.5703125" style="43" customWidth="1"/>
    <col min="16" max="16" width="21.28515625" style="43" customWidth="1"/>
    <col min="17" max="17" width="19.5703125" style="43" customWidth="1"/>
    <col min="18" max="18" width="23.85546875" style="43" customWidth="1"/>
    <col min="19" max="23" width="15.28515625" style="43" customWidth="1"/>
    <col min="24" max="16384" width="8.85546875" style="43"/>
  </cols>
  <sheetData>
    <row r="1" spans="1:23" ht="215.25" customHeight="1" x14ac:dyDescent="0.25">
      <c r="A1" s="133" t="s">
        <v>107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23" ht="150.75" customHeight="1" x14ac:dyDescent="0.4">
      <c r="A2" s="138" t="s">
        <v>102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23" ht="52.5" customHeight="1" x14ac:dyDescent="0.35">
      <c r="B3" s="5"/>
      <c r="C3" s="18"/>
      <c r="D3" s="18"/>
      <c r="E3" s="18"/>
      <c r="F3" s="126"/>
      <c r="G3" s="126"/>
      <c r="H3" s="126"/>
      <c r="I3" s="19"/>
      <c r="J3" s="19"/>
      <c r="K3" s="96" t="s">
        <v>22</v>
      </c>
    </row>
    <row r="4" spans="1:23" ht="66" customHeight="1" x14ac:dyDescent="0.25">
      <c r="A4" s="144" t="s">
        <v>96</v>
      </c>
      <c r="B4" s="144" t="s">
        <v>5</v>
      </c>
      <c r="C4" s="139" t="s">
        <v>7</v>
      </c>
      <c r="D4" s="140"/>
      <c r="E4" s="140"/>
      <c r="F4" s="141" t="s">
        <v>16</v>
      </c>
      <c r="G4" s="140"/>
      <c r="H4" s="142"/>
      <c r="I4" s="140" t="s">
        <v>17</v>
      </c>
      <c r="J4" s="140"/>
      <c r="K4" s="143"/>
    </row>
    <row r="5" spans="1:23" ht="145.5" customHeight="1" x14ac:dyDescent="0.25">
      <c r="A5" s="145"/>
      <c r="B5" s="145"/>
      <c r="C5" s="116" t="s">
        <v>100</v>
      </c>
      <c r="D5" s="116" t="s">
        <v>101</v>
      </c>
      <c r="E5" s="122" t="s">
        <v>99</v>
      </c>
      <c r="F5" s="127" t="s">
        <v>100</v>
      </c>
      <c r="G5" s="116" t="s">
        <v>101</v>
      </c>
      <c r="H5" s="128" t="s">
        <v>99</v>
      </c>
      <c r="I5" s="124" t="s">
        <v>100</v>
      </c>
      <c r="J5" s="116" t="s">
        <v>101</v>
      </c>
      <c r="K5" s="120" t="s">
        <v>99</v>
      </c>
    </row>
    <row r="6" spans="1:23" ht="351" customHeight="1" x14ac:dyDescent="0.35">
      <c r="A6" s="116" t="s">
        <v>98</v>
      </c>
      <c r="B6" s="117" t="s">
        <v>97</v>
      </c>
      <c r="C6" s="118">
        <v>24903958</v>
      </c>
      <c r="D6" s="118">
        <v>24920625</v>
      </c>
      <c r="E6" s="123">
        <f>D6-C6</f>
        <v>16667</v>
      </c>
      <c r="F6" s="129">
        <v>26286841</v>
      </c>
      <c r="G6" s="119">
        <v>26303508</v>
      </c>
      <c r="H6" s="130">
        <f>G6-F6</f>
        <v>16667</v>
      </c>
      <c r="I6" s="125">
        <v>28674444</v>
      </c>
      <c r="J6" s="119">
        <v>28691111</v>
      </c>
      <c r="K6" s="121">
        <f>J6-I6</f>
        <v>16667</v>
      </c>
      <c r="M6" s="27"/>
      <c r="N6" s="27"/>
    </row>
    <row r="7" spans="1:23" ht="75" customHeight="1" x14ac:dyDescent="0.4">
      <c r="B7" s="44"/>
      <c r="C7" s="31"/>
      <c r="D7" s="31"/>
      <c r="E7" s="31"/>
      <c r="F7" s="31"/>
      <c r="G7" s="31"/>
      <c r="H7" s="32"/>
      <c r="I7" s="32"/>
      <c r="J7" s="32"/>
      <c r="K7" s="32"/>
      <c r="L7" s="43"/>
    </row>
    <row r="8" spans="1:23" ht="75" customHeight="1" x14ac:dyDescent="0.25">
      <c r="B8" s="44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23" ht="75" customHeight="1" x14ac:dyDescent="0.25">
      <c r="B9" s="44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23" ht="75" customHeight="1" x14ac:dyDescent="0.25">
      <c r="B10" s="44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23" ht="75" customHeight="1" x14ac:dyDescent="0.25"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23" s="8" customFormat="1" ht="27.6" customHeight="1" x14ac:dyDescent="0.25">
      <c r="C12" s="16"/>
      <c r="D12" s="16"/>
      <c r="E12" s="16"/>
      <c r="F12" s="11"/>
      <c r="G12" s="11"/>
      <c r="H12" s="11"/>
      <c r="I12" s="12"/>
      <c r="J12" s="12"/>
      <c r="K12" s="42"/>
      <c r="L12" s="42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</sheetData>
  <mergeCells count="7">
    <mergeCell ref="A1:K1"/>
    <mergeCell ref="A2:K2"/>
    <mergeCell ref="C4:E4"/>
    <mergeCell ref="F4:H4"/>
    <mergeCell ref="I4:K4"/>
    <mergeCell ref="A4:A5"/>
    <mergeCell ref="B4:B5"/>
  </mergeCells>
  <pageMargins left="0.39370078740157483" right="0.11811023622047245" top="0.55118110236220474" bottom="0.15748031496062992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Расчет налоговой базы</vt:lpstr>
      <vt:lpstr> КБК 012</vt:lpstr>
      <vt:lpstr> КБК1104</vt:lpstr>
      <vt:lpstr> КБК 1112</vt:lpstr>
      <vt:lpstr>изменения рег.законодательства</vt:lpstr>
      <vt:lpstr>' КБК 012'!Область_печати</vt:lpstr>
      <vt:lpstr>' КБК 1112'!Область_печати</vt:lpstr>
      <vt:lpstr>' КБК1104'!Область_печати</vt:lpstr>
      <vt:lpstr>'изменения рег.законодательства'!Область_печати</vt:lpstr>
      <vt:lpstr>'Расчет налоговой базы'!Область_печати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Белан Екатерина Александровна</dc:creator>
  <cp:lastModifiedBy>Яковлева Наталья Александровна</cp:lastModifiedBy>
  <cp:lastPrinted>2025-10-28T13:22:02Z</cp:lastPrinted>
  <dcterms:created xsi:type="dcterms:W3CDTF">2018-08-15T03:02:33Z</dcterms:created>
  <dcterms:modified xsi:type="dcterms:W3CDTF">2025-10-29T03:52:51Z</dcterms:modified>
</cp:coreProperties>
</file>